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ofia\OneDrive\Documents\PILAR\EMA\2025\EMAFEST\"/>
    </mc:Choice>
  </mc:AlternateContent>
  <xr:revisionPtr revIDLastSave="0" documentId="8_{8C825436-8EC2-4EDE-BB65-274C4298788D}" xr6:coauthVersionLast="47" xr6:coauthVersionMax="47" xr10:uidLastSave="{00000000-0000-0000-0000-000000000000}"/>
  <bookViews>
    <workbookView xWindow="-120" yWindow="-120" windowWidth="29040" windowHeight="15720" xr2:uid="{00000000-000D-0000-FFFF-FFFF00000000}"/>
  </bookViews>
  <sheets>
    <sheet name="Solicitud 1" sheetId="5" r:id="rId1"/>
    <sheet name="Tarifario" sheetId="6" r:id="rId2"/>
    <sheet name="Hoja1" sheetId="7" r:id="rId3"/>
  </sheets>
  <definedNames>
    <definedName name="_xlnm._FilterDatabase" localSheetId="1" hidden="1">Tarifario!$A$1:$E$1</definedName>
    <definedName name="_Hlk155171345" localSheetId="1">Tarifario!#REF!</definedName>
    <definedName name="_xlnm.Print_Area" localSheetId="1">Tarifario!$C$1:$D$190</definedName>
    <definedName name="_xlnm.Print_Titles" localSheetId="1">Tarifario!$1:$1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5" l="1"/>
  <c r="D17" i="5"/>
  <c r="D16" i="5" l="1"/>
  <c r="D15" i="5"/>
  <c r="D1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Melissa Mantilla</author>
  </authors>
  <commentList>
    <comment ref="B8" authorId="0" shapeId="0" xr:uid="{00000000-0006-0000-0000-000001000000}">
      <text>
        <r>
          <rPr>
            <sz val="9"/>
            <color indexed="81"/>
            <rFont val="Tahoma"/>
            <family val="2"/>
          </rPr>
          <t>EMA, LEO, EVENTOS, ETC.</t>
        </r>
      </text>
    </comment>
  </commentList>
</comments>
</file>

<file path=xl/sharedStrings.xml><?xml version="1.0" encoding="utf-8"?>
<sst xmlns="http://schemas.openxmlformats.org/spreadsheetml/2006/main" count="424" uniqueCount="245">
  <si>
    <t>Formato: N° 1</t>
  </si>
  <si>
    <t xml:space="preserve"> SOLICITUD DE SERVICIO </t>
  </si>
  <si>
    <t>CONTRATO INTERADMINISTRATIVO LOGISTICA</t>
  </si>
  <si>
    <t xml:space="preserve">Fecha de la solicitud: </t>
  </si>
  <si>
    <t xml:space="preserve">Área que solicita el servicio: </t>
  </si>
  <si>
    <t>Fecha y Nombre del evento:</t>
  </si>
  <si>
    <t>Dirección y hora del evento:</t>
  </si>
  <si>
    <t>DESCRIPCIÓN DE LOS BIENES Y SERVICIOS</t>
  </si>
  <si>
    <t>Cantidad</t>
  </si>
  <si>
    <t>Descripción del bien o servicio de acuerdo al tarifario</t>
  </si>
  <si>
    <t>__________________________</t>
  </si>
  <si>
    <t>_______________________________</t>
  </si>
  <si>
    <t>Firma del Solicitante</t>
  </si>
  <si>
    <t xml:space="preserve">NEOMUNDO </t>
  </si>
  <si>
    <t xml:space="preserve">Supervisor:   </t>
  </si>
  <si>
    <t>BOTELLA DE AGUA TEMPERATURA DE 3-5 ºC, POTABLE X 600 ML DEBE SER ENTREGADA SELLADA Y SIN ETIQUETAS. NOTA: - BOTELLA DE AGUA PUESTA EN EL LUGAR DEL EVENTO, SEGÚN INDICACIONES DEL SUPERVISOR DEL CONTRATO. DEBE CONTAR CON REGISTRO SANITARIO.</t>
  </si>
  <si>
    <t>BOTELLA DE AGUA TEMPERATURA DE 3-5 ºC POTABLE DE 250 A 300 ML DEBE SER ENTREGADA SELLADA Y SIN ETIQUETAS. NOTA: - BOTELLA DE AGUA PUESTA EN EL LUGAR DEL EVENTO, SEGÚN INDICACIONES DEL SUPERVISOR DEL CONTRATO. DEBE CONTAR CON REGISTRO SANITARIO.</t>
  </si>
  <si>
    <t>ESTACIÓN DE HIDRATACIÓN COMPUESTA POR BOTELLÓN DE AGUA Y VASOS, PARA ATENDER MÁXIMO 300 PERSONAS PARA UN DÍA NO MAYOR A 12 HORAS (UNA SOLA JORNADA: MAÑANA O TARDE)</t>
  </si>
  <si>
    <t xml:space="preserve"> </t>
  </si>
  <si>
    <t xml:space="preserve"> Subdirección Técnica/Turismo</t>
  </si>
  <si>
    <t>ITEM</t>
  </si>
  <si>
    <t>ESPECIFICACIONES Y/O CARACTERÍSTICAS TÉCNICAS REQUERIDAS</t>
  </si>
  <si>
    <t>CANTIDAD</t>
  </si>
  <si>
    <t>VALOR UNITARIO NEOMUNDO</t>
  </si>
  <si>
    <t>ALIMENTACIÓN</t>
  </si>
  <si>
    <t>REFRIGERIO: CADA REFRIGERIO DEBERÁ CONTENER: UN FARINÁCEO CON PROTEÍNA (FLAUTA DE JAMÓN Y QUESO, FLAUTA DE POLLO, EMPANADA DE CARNE Y HUEVO, EMPANADA DE POLLO) CON UN PESO MÍNIMO DE 200GR; UNA BEBIDA (JUGO DE FRUTA, LECHE ACHOCOLATADA, AVENA, YOGURT, O SIMILARES) DE 200 ML, EMPAQUE BIODEGRADABLE INDIVIDUAL DE TAL FORMA QUE GARANTICEN LA INOCUIDAD, CON PREPARACIÓN DEL MISMO DÍA DEL EVENTO A REALIZAR. INCLUYE TRANSPORTE AL LUGAR DEL EVENTO.</t>
  </si>
  <si>
    <t>REFRIGERIO: CADA REFRIGERIO DEBERÁ CONTENER: GALLETA O PONQUECITO DE 25GR; UNA BEBIDA (JUGO DE FRUTA, LECHE ACHOCOLATADA, AVENA, YOGURT, ETC) DE 9 ONZAS,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</si>
  <si>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</si>
  <si>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2 UNIDADES, FARINÁCEO (PAN O AREPA)100GR.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</si>
  <si>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200GR- CEREAL O FARINÁCEO 100GR- ENSALADA O VERDURA CALIENTE 200GR- BEBIDA (JUGO, LIMONADA. O GASEOSA)400ML-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</si>
  <si>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</si>
  <si>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HAMBURGUESA: CARNE DE RES DE MÍNIMO 300GR-QUESO DOBLE CREMA, TOCINETA, CEBOLLA GRILLE, TOMATE, LECHUGA Y SALSAS ACOMPAÑADA DE PAPAS A LA FRANCESA Y GASEOSA PET DE 400ML. EL SERVICIO DEBERÁ REALIZARSE EN VAJILLA, ACOMPAÑADO DE LOS CUBIERTOS NECESARIOS (SAMOVARES EN CASO DE REQUERIRSE). EN CASO QUE SE REQUIERAN PARA EVENTO, LOS EMPAQUES DEBERÁN SER BIODEGRADABLES E INDIVIDUALES. INCLUYE TRANSPORTE AL LUGAR DEL EVENTO</t>
  </si>
  <si>
    <t>ALMUERZO: LASAGNA MIXTA DE MÍNIMO: 2 PROTEÍNAS (CARNE O POLLO O CERDO) QUESO DOBLE CREMA, ACOMPAÑADA DE PAPAS A LA FRANCESA Y JUGO NATURAL O BEBIDA REFRESCANTE 400ML. EL SERVICIO DEBERÁ REALIZARSE EN VAJILLA, ACOMPAÑADO DE LOS CUBIERTOS NECESARIOS (SAMOVARES EN CASO DE REQUERIRSE). EN CASO QUE SE REQUIERAN PARA EVENTO, LOS EMPAQUES DEBERÁN SER BIODEGRADABLES E INDIVIDUALES. INCLUYE TRANSPORTE AL LUGAR DEL EVENTO</t>
  </si>
  <si>
    <t>ALMUERZO: 10 TROZOS DE PECHUGA APANADA (15 G UND) O PIERNA PERNIL APANADA , PAPAS A LA FRANCESA, JUGO NATURAL O BEBIDA REFRESCANTE (400 ML). EL SERVICIO DEBERÁ REALIZARSE EN VAJILLA, ACOMPAÑADO DE LOS CUBIERTOS NECESARIOS (SAMOVARES EN CASO DE REQUERIRSE). EN CASO QUE SE REQUIERAN PARA EVENTO, LOS EMPAQUES DEBERÁN SER BIODEGRADABLES E INDIVIDUALES. INCLUYE TRANSPORTE AL LUGAR DEL EVENTO</t>
  </si>
  <si>
    <t>ESTACIÓN DE CAFÉ COMPUESTA POR CAFÉ ESPECIAL, AGUA AROMÁTICA, GALLETAS Y ESPECIAS, PARA ATENDER MÁXIMO 300 PERSONAS. PARA UNA JORNADA NO MAYOR A 8 HORAS (UNA SOLA JORNADA: MAÑANA O TARDE)</t>
  </si>
  <si>
    <t>ESTACIÓN DE HIDRATACIÓN COMPUESTA POR BOTELLÓN DE AGUA , DISPENSADOR Y VASOS, PARA ATENDER MÁXIMO 300 PERSONAS PARA UN DÍA NO MAYOR A 6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</si>
  <si>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</si>
  <si>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</si>
  <si>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SONIDO</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</si>
  <si>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8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</si>
  <si>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</si>
  <si>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</si>
  <si>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</si>
  <si>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</si>
  <si>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</si>
  <si>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</si>
  <si>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</si>
  <si>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PEQUEÑA DE 4X10¨O 1X15, CABEZA Y CABINA.  INCLUYE OPERARIO, TRANSPORTE, INSTALACIÓN Y DESINSTALACIÓN DE LOS EQUIPOS. BACKLINE BAJO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</si>
  <si>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GRANDE CON CABINAS DE 4X10¨Y 1X15, O 8X10¨ CABEZA Y CABINA.  INCLUYE OPERARIO, TRANSPORTE, INSTALACIÓN Y DESINSTALACIÓN DE LOS EQUIPOS. BACKLINE BAJO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</si>
  <si>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INCLUYE OPERARIO, TRANSPORTE, INSTALACIÓN Y DESINSTALACIÓN DE LOS EQUIPOS. BACKLINE GUITARRA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</si>
  <si>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OPERARIO,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</si>
  <si>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OPERARIO,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</si>
  <si>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OPERARIO,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</si>
  <si>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OPERARIO,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</si>
  <si>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</si>
  <si>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BATERIA COMPLETA DE RIDER NACIONAL CON 5 PIEZAS DE PERCUSIÓN A ELECCIÓN, SET DE 5 PLATILLOS A ELECCIÓN, INCLUYE MICROFONERÍA NECESARIA PARA LA BATERIA.  INCLUYE OPERARIO, TRANSPORTE, INSTALACIÓN Y DESINSTALACIÓN DE LOS EQUIPOS. BACKLINE BATERÍA PARA JORNADA DE UN DIA </t>
  </si>
  <si>
    <t>VIDEO</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</si>
  <si>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</si>
  <si>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</si>
  <si>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</si>
  <si>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</si>
  <si>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</si>
  <si>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</si>
  <si>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3X2MTS, UN PROYECTOR DE 3.500 LUMENS,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</si>
  <si>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6.500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</si>
  <si>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</si>
  <si>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</si>
  <si>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</si>
  <si>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</si>
  <si>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</si>
  <si>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ILUMINACIÓN</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</si>
  <si>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</si>
  <si>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</si>
  <si>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</si>
  <si>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</si>
  <si>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</si>
  <si>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</si>
  <si>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TIPO 1: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</si>
  <si>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CON EXTENSIÓN DE ENERGÍA.  INCLUYE TRANSPORTE, INSTALACIÓN Y DESINSTALACIÓN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</si>
  <si>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8 PIXELES, CON EXTENSIÓN DE ENERGÍA. INCLUYE TRANSPORTE, INSTALACIÓN Y DESINSTALACIÓN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</si>
  <si>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DE 2 UNIVERSOS. INCLUYE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</si>
  <si>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DE 4 UNIVERSOS. INCLUYE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</si>
  <si>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INCLUYE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</si>
  <si>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</si>
  <si>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PLANTAS</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</si>
  <si>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</si>
  <si>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t>
  </si>
  <si>
    <t xml:space="preserve">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</si>
  <si>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t>
  </si>
  <si>
    <t>TARIMAS</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</si>
  <si>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1MTX1MT (0.50/1/1.7)MTS DE ALTURA AFORADA CON TELA NEGRA EN LOS LATERALES, CHAROLINA Y/O TAPETE Y/O PISO ANTIDESLIZANTE, ESCALERA CON PASAMANOS. INCLUYE TRANSPORTE, CARGUE, DESCARGUE, MONTAJE Y DESMONTAJE. TARIMA ADICIONAL PARA UNA JORNADA DE UN DIA</t>
  </si>
  <si>
    <t>TECHOS</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</si>
  <si>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150 PERSONAS, CON TECHO EN POLISOMBRA, MEDIDAS DE 22MTS DE FRENTE POR 4.70MTS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</si>
  <si>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MEDIA LUNA,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</si>
  <si>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</si>
  <si>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</si>
  <si>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</si>
  <si>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</si>
  <si>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</si>
  <si>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Y 4X4, HEXAGONALES, RECTANGULARES Y CUADRADAS, CON CERRAMIENTOS EN TELA ECOLÓGICA, INCLUYE PUNTO ELÉCTRICO Y BOMBILLO LED,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</si>
  <si>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50 SILLAS, MESA CATERING PARA 50 PERSONAS, 2 SALAS LOUNGE, AIRE ACONDICIONADO, ILUMINADO CON TRIMALLA DE MADERA Y FOLLAJE VERDE DECORATIVO PARA 6 METROS. INCLUYE TRANSPORTE, CARGUE Y DESCARGUE, MONTAJE Y DESMONTAJE. CAMERINO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</si>
  <si>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</si>
  <si>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MOBILIARIO</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</si>
  <si>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</si>
  <si>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</si>
  <si>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</si>
  <si>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</si>
  <si>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</si>
  <si>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</si>
  <si>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</si>
  <si>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</si>
  <si>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</si>
  <si>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</si>
  <si>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POLTRONA EN MADERA RÚSTICA PARA 6 PERSONAS CON COJÍN EN CUERO,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</si>
  <si>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</si>
  <si>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</si>
  <si>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BLANCO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</si>
  <si>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</si>
  <si>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</si>
  <si>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</si>
  <si>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</si>
  <si>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</si>
  <si>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</si>
  <si>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</si>
  <si>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MATID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</si>
  <si>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</si>
  <si>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COAUNTER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</si>
  <si>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</si>
  <si>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</si>
  <si>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GESTIÓN Y PAGO POR SERVICIO DE ELECTRICIDAD.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</si>
  <si>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GESTIÓN Y PAGO POR SERVICIO DE ELECTRICIDAD.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</si>
  <si>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GESTIÓN Y PAGO POR SERVICIO DE ELECTRICIDAD.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</si>
  <si>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GESTIÓN Y PAGO POR SERVICIO DE ELECTRICIDAD.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</si>
  <si>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</si>
  <si>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</si>
  <si>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</si>
  <si>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</si>
  <si>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</si>
  <si>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</si>
  <si>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</si>
  <si>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</si>
  <si>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</si>
  <si>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</si>
  <si>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</si>
  <si>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</si>
  <si>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</si>
  <si>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</si>
  <si>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(ENTRE 10.001 Y 60.000 UNIDADES)</t>
  </si>
  <si>
    <t>SERVICIO DE ALQUILER 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</si>
  <si>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</si>
  <si>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</si>
  <si>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</si>
  <si>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</si>
  <si>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</si>
  <si>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</si>
  <si>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</si>
  <si>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</si>
  <si>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BAÑOS</t>
  </si>
  <si>
    <t xml:space="preserve">BAÑOS MÓVILES CON SERVICIO DE ASEO DIARIO, INCLUYE PAPEL HIGIÉNICO, TOALLA DE MANOS Y JABÓN ANTIMATERIAL. INCLUYE TRANSPORTE, CARGUE Y DESCARGUE, MONTAJE Y DESMONTAJE. BAÑOS MÓVILES PARA JORNADA DE UN DIA </t>
  </si>
  <si>
    <t>EFECTOS</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</si>
  <si>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</si>
  <si>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</si>
  <si>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</si>
  <si>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TRANSPORTE</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</si>
  <si>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</si>
  <si>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</si>
  <si>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</si>
  <si>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</si>
  <si>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</si>
  <si>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</si>
  <si>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INCLUYE COMBUSTIBLE, PEAJES, CARGUE Y DESCARGUE DE MATERIALES. CAMIÓN DE 11 A 20 TONELADAS (TRAYECTO DOBLE)</t>
  </si>
  <si>
    <t>SALONES</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</si>
  <si>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</si>
  <si>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250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</si>
  <si>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350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</si>
  <si>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500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</si>
  <si>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</si>
  <si>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</si>
  <si>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2500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</si>
  <si>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PERSONAL</t>
  </si>
  <si>
    <t>MESERO IDÓNEO. CON EXPERIENCIA EN EVENTOS MASIVOS Y DE ALTO IMPACTO. QUÉ PRESTE SU SERVICIO EL DÍA O JORNADA DE DURACIÓN DEL EVENTO, ES DECIR, POR VALOR UNITARIO, INCLUIDO E L VALOR DE APORTES DE SEGURIDAD SOCIAL (EPS, ARL, PENSIÓN.)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</si>
  <si>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</si>
  <si>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OPERADOR LOGÍSTICO CON EXPERIENCIA EN TODA CLASE DE EVENTOS MASIVOS , APOYO EN REGISTRO DE ASISTENCIA, APOYO EN ORGANIZACIÓN, ENTRE OTROS. INCLUYE HONORARIOS, SEGURIDAD SOCIAL, TRANSPORTES A LUGAR DE EVENTO, ENTRE OTROS QUE SE REQUIERAN. JORNADA NO MAYOR A 12 HORAS</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</si>
  <si>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</si>
  <si>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t>
  </si>
  <si>
    <t xml:space="preserve">PERSONAL DE LOGÍSTICA-VIGILANTE ARMADO IDENTIFICADO CON CHALECO, JORNADA DE 12 HORAS, INCLUYE VIÁTICOS, EPS Y ARL. JORNADA NO MAYOR A 12 HORAS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</si>
  <si>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</si>
  <si>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</si>
  <si>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</si>
  <si>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</si>
  <si>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</si>
  <si>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</si>
  <si>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</si>
  <si>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</si>
  <si>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</si>
  <si>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</si>
  <si>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</si>
  <si>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</si>
  <si>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</si>
  <si>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MESERO PARA JORNADA DE UN DÍA. INCLUYE HONORARIOS, SEGURIDAD SOCIAL, VESTUARIO ADECUADO, TRANSPORTES A LUGAR DE EVENTO, ENTRE OTROS QUE SE REQUIERAN. </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</si>
  <si>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</si>
  <si>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</si>
  <si>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</si>
  <si>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ELEMENTOS DE DIFUSIÓN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</si>
  <si>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</si>
  <si>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</si>
  <si>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</si>
  <si>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</si>
  <si>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</si>
  <si>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PERMISOS</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</si>
  <si>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</si>
  <si>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</si>
  <si>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</si>
  <si>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</si>
  <si>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</si>
  <si>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</si>
  <si>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</si>
  <si>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</si>
  <si>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</si>
  <si>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</si>
  <si>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</si>
  <si>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</si>
  <si>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</si>
  <si>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</si>
  <si>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</si>
  <si>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Item según tarifario</t>
  </si>
  <si>
    <t xml:space="preserve">Contacto responsable de la solicitud IMCT: </t>
  </si>
  <si>
    <t>TIPO</t>
  </si>
  <si>
    <t xml:space="preserve">Contratista: </t>
  </si>
  <si>
    <t xml:space="preserve">Subdirección supervisora: </t>
  </si>
  <si>
    <t xml:space="preserve">SUBDIRECCION TECNICA </t>
  </si>
  <si>
    <t>DIANA CAROLINA DUARTE GALINDO</t>
  </si>
  <si>
    <t>Nombre: DIANA CAROLINA DUARTE GALINDO</t>
  </si>
  <si>
    <t>Precio Contrato</t>
  </si>
  <si>
    <t>Total</t>
  </si>
  <si>
    <t>MERCADILLO EMA</t>
  </si>
  <si>
    <t>CULTURA POPULAR</t>
  </si>
  <si>
    <t>CULTURA POPULAR LA CONCORDIA</t>
  </si>
  <si>
    <t>EDWARD JAIMES - COORDINADOR ADMINISTRATIVO EMA</t>
  </si>
  <si>
    <t>EVENTO 1: MERCADILLOS EMA 20 NOVIEMBRE  (10AM),   EVENTO 2: CULTURA POPULAR: SABADO 22 NOVIEMBRE EN LA CONCORDIA</t>
  </si>
  <si>
    <t>CCO Y LA CONCORDIA</t>
  </si>
  <si>
    <t xml:space="preserve">MERCADILLO EMA </t>
  </si>
  <si>
    <t xml:space="preserve">Total :                                                                                                                                   </t>
  </si>
  <si>
    <t xml:space="preserve">TOTAL: </t>
  </si>
  <si>
    <t>Nombre:  PABLO CESAR ALONSO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</si>
</sst>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44" formatCode="_-&quot;$&quot;\ * #,##0.00_-;\-&quot;$&quot;\ * #,##0.00_-;_-&quot;$&quot;\ * &quot;-&quot;??_-;_-@_-"/>
    <numFmt numFmtId="164" formatCode="&quot;$&quot;\ #,##0"/>
    <numFmt numFmtId="165" formatCode="_-&quot;$&quot;\ * #,##0_-;\-&quot;$&quot;\ * #,##0_-;_-&quot;$&quot;\ * &quot;-&quot;??_-;_-@_-"/>
  </numFmts>
  <fonts count="8" x14ac:knownFonts="1">
    <font>
      <sz val="11"/>
      <color theme="1"/>
      <name val="Calibri"/>
      <family val="2"/>
      <scheme val="minor"/>
    </font>
    <font>
      <b/>
      <sz val="11"/>
      <color theme="1"/>
      <name val="Calibri"/>
      <family val="2"/>
      <scheme val="minor"/>
    </font>
    <font>
      <sz val="9"/>
      <color indexed="81"/>
      <name val="Tahoma"/>
      <family val="2"/>
    </font>
    <font>
      <b/>
      <sz val="10"/>
      <color theme="1"/>
      <name val="Calibri"/>
      <family val="2"/>
      <scheme val="minor"/>
    </font>
    <font>
      <sz val="10"/>
      <color theme="1"/>
      <name val="Calibri"/>
      <family val="2"/>
      <scheme val="minor"/>
    </font>
    <font>
      <sz val="11"/>
      <color theme="1"/>
      <name val="Calibri"/>
      <family val="2"/>
      <scheme val="minor"/>
    </font>
    <font>
      <b/>
      <sz val="10"/>
      <color theme="1"/>
      <name val="Arial Narrow"/>
      <family val="2"/>
    </font>
    <font>
      <sz val="10"/>
      <color theme="1"/>
      <name val="Arial Narrow"/>
      <family val="2"/>
    </font>
  </fonts>
  <fills count="4">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s>
  <borders count="10">
    <border>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53">
    <xf numFmtId="0" fontId="0" fillId="0" borderId="0" xfId="0"/>
    <xf numFmtId="0" fontId="3" fillId="0" borderId="3" xfId="0" applyFont="1" applyBorder="1" applyAlignment="1">
      <alignment vertical="center"/>
    </xf>
    <xf numFmtId="0" fontId="3" fillId="0" borderId="8" xfId="0" applyFont="1" applyBorder="1"/>
    <xf numFmtId="0" fontId="3" fillId="0" borderId="3" xfId="0" applyFont="1" applyBorder="1"/>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xf>
    <xf numFmtId="6" fontId="0" fillId="0" borderId="0" xfId="0" applyNumberFormat="1"/>
    <xf numFmtId="0" fontId="1" fillId="0" borderId="0" xfId="0" applyFont="1" applyAlignment="1">
      <alignment horizontal="left" vertical="center"/>
    </xf>
    <xf numFmtId="0" fontId="6" fillId="0" borderId="3" xfId="0" applyFont="1" applyBorder="1" applyAlignment="1">
      <alignment horizontal="center" vertical="center" wrapText="1"/>
    </xf>
    <xf numFmtId="164" fontId="6" fillId="0" borderId="3"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justify" vertical="center" wrapText="1"/>
    </xf>
    <xf numFmtId="3" fontId="7" fillId="0" borderId="3" xfId="0" applyNumberFormat="1" applyFont="1" applyBorder="1" applyAlignment="1">
      <alignment horizontal="center" vertical="center" wrapText="1"/>
    </xf>
    <xf numFmtId="0" fontId="7" fillId="0" borderId="0" xfId="0" applyFont="1"/>
    <xf numFmtId="0" fontId="7" fillId="0" borderId="0" xfId="0" applyFont="1" applyAlignment="1">
      <alignment horizontal="center" vertical="center"/>
    </xf>
    <xf numFmtId="164" fontId="7" fillId="0" borderId="0" xfId="0" applyNumberFormat="1" applyFont="1"/>
    <xf numFmtId="0" fontId="4" fillId="0" borderId="7" xfId="0" applyFont="1" applyBorder="1" applyAlignment="1">
      <alignment horizontal="center" vertical="center" wrapText="1"/>
    </xf>
    <xf numFmtId="165" fontId="4" fillId="0" borderId="7" xfId="1" applyNumberFormat="1" applyFont="1" applyBorder="1" applyAlignment="1">
      <alignment horizontal="center" vertical="center" wrapText="1"/>
    </xf>
    <xf numFmtId="0" fontId="6" fillId="0" borderId="3" xfId="0" applyFont="1" applyBorder="1" applyAlignment="1">
      <alignment vertical="center" wrapText="1"/>
    </xf>
    <xf numFmtId="0" fontId="6" fillId="0" borderId="0" xfId="0" applyFont="1" applyAlignment="1">
      <alignment horizontal="center" vertical="center" wrapText="1"/>
    </xf>
    <xf numFmtId="0" fontId="0" fillId="0" borderId="3" xfId="0" applyBorder="1"/>
    <xf numFmtId="0" fontId="3" fillId="0" borderId="7" xfId="0" applyFont="1" applyBorder="1" applyAlignment="1">
      <alignment horizontal="center" vertical="center" wrapText="1"/>
    </xf>
    <xf numFmtId="0" fontId="1" fillId="0" borderId="0" xfId="0" applyFont="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left" vertical="center"/>
    </xf>
    <xf numFmtId="0" fontId="3" fillId="0" borderId="9" xfId="0" applyFont="1" applyBorder="1" applyAlignment="1">
      <alignment horizontal="left"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horizontal="lef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4" fillId="0" borderId="3"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14" fontId="3"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0" fillId="2" borderId="3" xfId="0" applyFill="1" applyBorder="1" applyAlignment="1">
      <alignment horizontal="center" vertical="center" wrapText="1"/>
    </xf>
    <xf numFmtId="0" fontId="0" fillId="3" borderId="3" xfId="0" applyFill="1" applyBorder="1" applyAlignment="1">
      <alignment horizontal="center" vertical="center" wrapText="1"/>
    </xf>
    <xf numFmtId="165" fontId="3" fillId="0" borderId="7" xfId="1" applyNumberFormat="1" applyFont="1" applyBorder="1" applyAlignment="1">
      <alignment horizontal="center" vertical="center" wrapText="1"/>
    </xf>
  </cellXfs>
  <cellStyles count="2">
    <cellStyle name="Moneda" xfId="1" builtinId="4"/>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47625</xdr:colOff>
      <xdr:row>0</xdr:row>
      <xdr:rowOff>66676</xdr:rowOff>
    </xdr:from>
    <xdr:to>
      <xdr:col>9</xdr:col>
      <xdr:colOff>1266825</xdr:colOff>
      <xdr:row>2</xdr:row>
      <xdr:rowOff>142876</xdr:rowOff>
    </xdr:to>
    <xdr:pic>
      <xdr:nvPicPr>
        <xdr:cNvPr id="3" name="Imagen 2">
          <a:extLst>
            <a:ext uri="{FF2B5EF4-FFF2-40B4-BE49-F238E27FC236}">
              <a16:creationId xmlns:a16="http://schemas.microsoft.com/office/drawing/2014/main" id="{469CE9BD-815A-45C2-8529-06BC0D7262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661035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178594</xdr:colOff>
      <xdr:row>19</xdr:row>
      <xdr:rowOff>23813</xdr:rowOff>
    </xdr:from>
    <xdr:to>
      <xdr:col>0</xdr:col>
      <xdr:colOff>1595438</xdr:colOff>
      <xdr:row>21</xdr:row>
      <xdr:rowOff>127613</xdr:rowOff>
    </xdr:to>
    <xdr:pic>
      <xdr:nvPicPr>
        <xdr:cNvPr id="6" name="Imagen 5">
          <a:extLst>
            <a:ext uri="{FF2B5EF4-FFF2-40B4-BE49-F238E27FC236}">
              <a16:creationId xmlns:a16="http://schemas.microsoft.com/office/drawing/2014/main" id="{C35B1AE4-7113-43FD-894A-E12D8F20C2B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8594" y="9382126"/>
          <a:ext cx="1416844" cy="4848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0" zoomScaleNormal="80" workbookViewId="0">
      <selection activeCell="A23" sqref="A23"/>
    </sheetView>
  </sheetViews>
  <sheetFormatPr baseColWidth="10" defaultRowHeight="15" x14ac:dyDescent="0.25"/>
  <cols>
    <col min="1" max="1" width="72.5703125" customWidth="1"/>
    <col min="3" max="3" width="18.140625" customWidth="1"/>
    <col min="4" max="4" width="15" customWidth="1"/>
    <col min="9" max="9" width="8.7109375" customWidth="1"/>
    <col min="10" max="10" width="34" customWidth="1"/>
    <col min="11" max="11" width="14" customWidth="1"/>
  </cols>
  <sheetData>
    <row r="1" spans="1:12" x14ac:dyDescent="0.25">
      <c r="A1" s="37" t="s">
        <v>0</v>
      </c>
      <c r="B1" s="40" t="s">
        <v>1</v>
      </c>
      <c r="C1" s="40"/>
      <c r="D1" s="40"/>
      <c r="E1" s="40"/>
      <c r="F1" s="40"/>
      <c r="G1" s="40"/>
      <c r="H1" s="40"/>
      <c r="I1" s="37"/>
      <c r="J1" s="42"/>
    </row>
    <row r="2" spans="1:12" x14ac:dyDescent="0.25">
      <c r="A2" s="38"/>
      <c r="B2" s="41"/>
      <c r="C2" s="41"/>
      <c r="D2" s="41"/>
      <c r="E2" s="41"/>
      <c r="F2" s="41"/>
      <c r="G2" s="41"/>
      <c r="H2" s="41"/>
      <c r="I2" s="39"/>
      <c r="J2" s="42"/>
    </row>
    <row r="3" spans="1:12" x14ac:dyDescent="0.25">
      <c r="A3" s="39"/>
      <c r="B3" s="26" t="s">
        <v>2</v>
      </c>
      <c r="C3" s="27"/>
      <c r="D3" s="27"/>
      <c r="E3" s="27"/>
      <c r="F3" s="27"/>
      <c r="G3" s="27"/>
      <c r="H3" s="27"/>
      <c r="I3" s="28"/>
      <c r="J3" s="42"/>
    </row>
    <row r="4" spans="1:12" x14ac:dyDescent="0.25">
      <c r="A4" s="42"/>
      <c r="B4" s="42"/>
      <c r="C4" s="42"/>
      <c r="D4" s="42"/>
      <c r="E4" s="42"/>
      <c r="F4" s="42"/>
      <c r="G4" s="42"/>
      <c r="H4" s="42"/>
      <c r="I4" s="42"/>
      <c r="J4" s="42"/>
    </row>
    <row r="5" spans="1:12" x14ac:dyDescent="0.25">
      <c r="A5" s="1" t="s">
        <v>228</v>
      </c>
      <c r="B5" s="26" t="s">
        <v>13</v>
      </c>
      <c r="C5" s="27"/>
      <c r="D5" s="27"/>
      <c r="E5" s="27"/>
      <c r="F5" s="27"/>
      <c r="G5" s="27"/>
      <c r="H5" s="27"/>
      <c r="I5" s="27"/>
      <c r="J5" s="28"/>
    </row>
    <row r="6" spans="1:12" x14ac:dyDescent="0.25">
      <c r="A6" s="2" t="s">
        <v>229</v>
      </c>
      <c r="B6" s="43" t="s">
        <v>230</v>
      </c>
      <c r="C6" s="44"/>
      <c r="D6" s="44"/>
      <c r="E6" s="44"/>
      <c r="F6" s="45"/>
      <c r="G6" s="3" t="s">
        <v>14</v>
      </c>
      <c r="H6" s="43" t="s">
        <v>231</v>
      </c>
      <c r="I6" s="44"/>
      <c r="J6" s="45"/>
    </row>
    <row r="7" spans="1:12" ht="15" customHeight="1" x14ac:dyDescent="0.25">
      <c r="A7" s="4" t="s">
        <v>3</v>
      </c>
      <c r="B7" s="46">
        <v>45980</v>
      </c>
      <c r="C7" s="47"/>
      <c r="D7" s="47"/>
      <c r="E7" s="47"/>
      <c r="F7" s="47"/>
      <c r="G7" s="47"/>
      <c r="H7" s="47"/>
      <c r="I7" s="47"/>
      <c r="J7" s="48"/>
    </row>
    <row r="8" spans="1:12" ht="33" customHeight="1" x14ac:dyDescent="0.25">
      <c r="A8" s="4" t="s">
        <v>4</v>
      </c>
      <c r="B8" s="49" t="s">
        <v>230</v>
      </c>
      <c r="C8" s="47"/>
      <c r="D8" s="47"/>
      <c r="E8" s="47"/>
      <c r="F8" s="47"/>
      <c r="G8" s="47"/>
      <c r="H8" s="47"/>
      <c r="I8" s="47"/>
      <c r="J8" s="48"/>
    </row>
    <row r="9" spans="1:12" x14ac:dyDescent="0.25">
      <c r="A9" s="29" t="s">
        <v>226</v>
      </c>
      <c r="B9" s="30"/>
      <c r="C9" s="26" t="s">
        <v>238</v>
      </c>
      <c r="D9" s="27"/>
      <c r="E9" s="27"/>
      <c r="F9" s="27"/>
      <c r="G9" s="27"/>
      <c r="H9" s="27"/>
      <c r="I9" s="27"/>
      <c r="J9" s="28"/>
    </row>
    <row r="10" spans="1:12" x14ac:dyDescent="0.25">
      <c r="A10" s="29" t="s">
        <v>5</v>
      </c>
      <c r="B10" s="30"/>
      <c r="C10" s="26" t="s">
        <v>239</v>
      </c>
      <c r="D10" s="27"/>
      <c r="E10" s="27"/>
      <c r="F10" s="27"/>
      <c r="G10" s="27"/>
      <c r="H10" s="27"/>
      <c r="I10" s="27"/>
      <c r="J10" s="28"/>
    </row>
    <row r="11" spans="1:12" x14ac:dyDescent="0.25">
      <c r="A11" s="29" t="s">
        <v>6</v>
      </c>
      <c r="B11" s="30"/>
      <c r="C11" s="26" t="s">
        <v>240</v>
      </c>
      <c r="D11" s="27"/>
      <c r="E11" s="27"/>
      <c r="F11" s="27"/>
      <c r="G11" s="27"/>
      <c r="H11" s="27"/>
      <c r="I11" s="27"/>
      <c r="J11" s="28"/>
    </row>
    <row r="12" spans="1:12" ht="22.5" customHeight="1" x14ac:dyDescent="0.25">
      <c r="A12" s="31" t="s">
        <v>7</v>
      </c>
      <c r="B12" s="31"/>
      <c r="C12" s="31"/>
      <c r="D12" s="31"/>
      <c r="E12" s="31"/>
      <c r="F12" s="31"/>
      <c r="G12" s="31"/>
      <c r="H12" s="31"/>
      <c r="I12" s="31"/>
      <c r="J12" s="31"/>
    </row>
    <row r="13" spans="1:12" x14ac:dyDescent="0.25">
      <c r="A13" s="5" t="s">
        <v>9</v>
      </c>
      <c r="B13" s="7" t="s">
        <v>8</v>
      </c>
      <c r="C13" s="7" t="s">
        <v>233</v>
      </c>
      <c r="D13" s="7" t="s">
        <v>234</v>
      </c>
      <c r="E13" s="32" t="s">
        <v>225</v>
      </c>
      <c r="F13" s="32"/>
      <c r="G13" s="32"/>
      <c r="H13" s="32"/>
      <c r="I13" s="32"/>
      <c r="J13" s="32"/>
    </row>
    <row r="14" spans="1:12" ht="100.5" customHeight="1" x14ac:dyDescent="0.25">
      <c r="A14" s="14" t="s">
        <v>122</v>
      </c>
      <c r="B14" s="6">
        <v>114</v>
      </c>
      <c r="C14" s="19">
        <v>15460</v>
      </c>
      <c r="D14" s="20">
        <f>B14*C14</f>
        <v>1762440</v>
      </c>
      <c r="E14" s="34">
        <v>94</v>
      </c>
      <c r="F14" s="35"/>
      <c r="G14" s="35"/>
      <c r="H14" s="35"/>
      <c r="I14" s="35"/>
      <c r="J14" s="36"/>
      <c r="K14" s="50" t="s">
        <v>241</v>
      </c>
      <c r="L14" s="8"/>
    </row>
    <row r="15" spans="1:12" ht="100.5" customHeight="1" x14ac:dyDescent="0.25">
      <c r="A15" s="14" t="s">
        <v>96</v>
      </c>
      <c r="B15" s="6">
        <v>84</v>
      </c>
      <c r="C15" s="19">
        <v>239398</v>
      </c>
      <c r="D15" s="20">
        <f>B15*C15</f>
        <v>20109432</v>
      </c>
      <c r="E15" s="34">
        <v>69</v>
      </c>
      <c r="F15" s="35"/>
      <c r="G15" s="35"/>
      <c r="H15" s="35"/>
      <c r="I15" s="35"/>
      <c r="J15" s="36"/>
      <c r="K15" s="50" t="s">
        <v>235</v>
      </c>
      <c r="L15" s="8"/>
    </row>
    <row r="16" spans="1:12" ht="100.5" customHeight="1" x14ac:dyDescent="0.25">
      <c r="A16" s="14" t="s">
        <v>29</v>
      </c>
      <c r="B16" s="6">
        <v>20</v>
      </c>
      <c r="C16" s="19">
        <v>35485</v>
      </c>
      <c r="D16" s="20">
        <f>B16*C16</f>
        <v>709700</v>
      </c>
      <c r="E16" s="34">
        <v>5</v>
      </c>
      <c r="F16" s="35"/>
      <c r="G16" s="35"/>
      <c r="H16" s="35"/>
      <c r="I16" s="35"/>
      <c r="J16" s="36"/>
      <c r="K16" s="51" t="s">
        <v>236</v>
      </c>
      <c r="L16" s="8"/>
    </row>
    <row r="17" spans="1:12" ht="100.5" customHeight="1" x14ac:dyDescent="0.25">
      <c r="A17" s="14" t="s">
        <v>15</v>
      </c>
      <c r="B17" s="6">
        <v>100</v>
      </c>
      <c r="C17" s="19">
        <v>2975</v>
      </c>
      <c r="D17" s="20">
        <f>B17*C17</f>
        <v>297500</v>
      </c>
      <c r="E17" s="34">
        <v>10</v>
      </c>
      <c r="F17" s="35"/>
      <c r="G17" s="35"/>
      <c r="H17" s="35"/>
      <c r="I17" s="35"/>
      <c r="J17" s="36"/>
      <c r="K17" s="51" t="s">
        <v>237</v>
      </c>
      <c r="L17" s="8"/>
    </row>
    <row r="18" spans="1:12" ht="100.5" customHeight="1" x14ac:dyDescent="0.25">
      <c r="A18" s="14"/>
      <c r="B18" s="6"/>
      <c r="C18" s="24" t="s">
        <v>243</v>
      </c>
      <c r="D18" s="52">
        <f>SUM(D14:D17)</f>
        <v>22879072</v>
      </c>
      <c r="E18" s="34"/>
      <c r="F18" s="35"/>
      <c r="G18" s="35"/>
      <c r="H18" s="35"/>
      <c r="I18" s="35"/>
      <c r="J18" s="36"/>
      <c r="K18" s="23"/>
      <c r="L18" s="8"/>
    </row>
    <row r="19" spans="1:12" x14ac:dyDescent="0.25">
      <c r="A19" s="33" t="s">
        <v>242</v>
      </c>
      <c r="B19" s="33"/>
      <c r="C19" s="33"/>
      <c r="D19" s="33"/>
      <c r="E19" s="33"/>
      <c r="F19" s="33"/>
      <c r="G19" s="33"/>
      <c r="H19" s="33"/>
      <c r="I19" s="33"/>
      <c r="J19" s="33"/>
    </row>
    <row r="22" spans="1:12" x14ac:dyDescent="0.25">
      <c r="A22" t="s">
        <v>10</v>
      </c>
      <c r="B22" t="s">
        <v>18</v>
      </c>
      <c r="I22" t="s">
        <v>11</v>
      </c>
    </row>
    <row r="23" spans="1:12" x14ac:dyDescent="0.25">
      <c r="A23" s="9" t="s">
        <v>12</v>
      </c>
      <c r="I23" s="25" t="s">
        <v>19</v>
      </c>
      <c r="J23" s="25"/>
    </row>
    <row r="24" spans="1:12" x14ac:dyDescent="0.25">
      <c r="A24" s="25" t="s">
        <v>244</v>
      </c>
      <c r="B24" s="25"/>
      <c r="I24" s="25" t="s">
        <v>232</v>
      </c>
      <c r="J24" s="25"/>
    </row>
  </sheetData>
  <mergeCells count="27">
    <mergeCell ref="B5:J5"/>
    <mergeCell ref="E14:J14"/>
    <mergeCell ref="E15:J15"/>
    <mergeCell ref="E16:J16"/>
    <mergeCell ref="E17:J17"/>
    <mergeCell ref="B6:F6"/>
    <mergeCell ref="H6:J6"/>
    <mergeCell ref="B7:J7"/>
    <mergeCell ref="B8:J8"/>
    <mergeCell ref="A9:B9"/>
    <mergeCell ref="A1:A3"/>
    <mergeCell ref="B1:I2"/>
    <mergeCell ref="J1:J3"/>
    <mergeCell ref="B3:I3"/>
    <mergeCell ref="A4:J4"/>
    <mergeCell ref="A24:B24"/>
    <mergeCell ref="I24:J24"/>
    <mergeCell ref="C9:J9"/>
    <mergeCell ref="C10:J10"/>
    <mergeCell ref="C11:J11"/>
    <mergeCell ref="A10:B10"/>
    <mergeCell ref="A11:B11"/>
    <mergeCell ref="A12:J12"/>
    <mergeCell ref="E13:J13"/>
    <mergeCell ref="A19:J19"/>
    <mergeCell ref="I23:J23"/>
    <mergeCell ref="E18:J18"/>
  </mergeCells>
  <conditionalFormatting sqref="A14">
    <cfRule type="duplicateValues" dxfId="5" priority="4"/>
  </conditionalFormatting>
  <conditionalFormatting sqref="A15">
    <cfRule type="duplicateValues" dxfId="4" priority="3"/>
  </conditionalFormatting>
  <conditionalFormatting sqref="A16 A18">
    <cfRule type="duplicateValues" dxfId="3" priority="2"/>
  </conditionalFormatting>
  <conditionalFormatting sqref="A17">
    <cfRule type="duplicateValues" dxfId="2" priority="1"/>
  </conditionalFormatting>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90"/>
  <sheetViews>
    <sheetView topLeftCell="A10" zoomScale="85" zoomScaleNormal="85" workbookViewId="0">
      <selection activeCell="C11" sqref="C11"/>
    </sheetView>
  </sheetViews>
  <sheetFormatPr baseColWidth="10" defaultColWidth="11.42578125" defaultRowHeight="12.75" x14ac:dyDescent="0.2"/>
  <cols>
    <col min="1" max="1" width="6.140625" style="16" customWidth="1"/>
    <col min="2" max="2" width="13" style="17" bestFit="1" customWidth="1"/>
    <col min="3" max="3" width="75.7109375" style="16" customWidth="1"/>
    <col min="4" max="4" width="10.140625" style="16" bestFit="1" customWidth="1"/>
    <col min="5" max="5" width="13.7109375" style="18" customWidth="1"/>
    <col min="6" max="16384" width="11.42578125" style="16"/>
  </cols>
  <sheetData>
    <row r="1" spans="1:5" s="12" customFormat="1" ht="38.25" customHeight="1" x14ac:dyDescent="0.25">
      <c r="A1" s="10" t="s">
        <v>20</v>
      </c>
      <c r="B1" s="22" t="s">
        <v>227</v>
      </c>
      <c r="C1" s="21" t="s">
        <v>21</v>
      </c>
      <c r="D1" s="10" t="s">
        <v>22</v>
      </c>
      <c r="E1" s="11" t="s">
        <v>23</v>
      </c>
    </row>
    <row r="2" spans="1:5" s="12" customFormat="1" ht="76.5" x14ac:dyDescent="0.25">
      <c r="A2" s="10">
        <v>1</v>
      </c>
      <c r="B2" s="13" t="s">
        <v>24</v>
      </c>
      <c r="C2" s="14" t="s">
        <v>25</v>
      </c>
      <c r="D2" s="13">
        <v>1</v>
      </c>
      <c r="E2" s="15">
        <v>14598</v>
      </c>
    </row>
    <row r="3" spans="1:5" s="12" customFormat="1" ht="63.75" x14ac:dyDescent="0.25">
      <c r="A3" s="10">
        <v>2</v>
      </c>
      <c r="B3" s="13" t="s">
        <v>24</v>
      </c>
      <c r="C3" s="14" t="s">
        <v>26</v>
      </c>
      <c r="D3" s="13">
        <v>1</v>
      </c>
      <c r="E3" s="15">
        <v>11200</v>
      </c>
    </row>
    <row r="4" spans="1:5" s="12" customFormat="1" ht="76.5" x14ac:dyDescent="0.25">
      <c r="A4" s="10">
        <v>3</v>
      </c>
      <c r="B4" s="13" t="s">
        <v>24</v>
      </c>
      <c r="C4" s="14" t="s">
        <v>27</v>
      </c>
      <c r="D4" s="13">
        <v>1</v>
      </c>
      <c r="E4" s="15">
        <v>25000</v>
      </c>
    </row>
    <row r="5" spans="1:5" s="12" customFormat="1" ht="76.5" x14ac:dyDescent="0.25">
      <c r="A5" s="10">
        <v>4</v>
      </c>
      <c r="B5" s="13" t="s">
        <v>24</v>
      </c>
      <c r="C5" s="14" t="s">
        <v>28</v>
      </c>
      <c r="D5" s="13">
        <v>1</v>
      </c>
      <c r="E5" s="15">
        <v>24134</v>
      </c>
    </row>
    <row r="6" spans="1:5" s="12" customFormat="1" ht="89.25" x14ac:dyDescent="0.25">
      <c r="A6" s="10">
        <v>5</v>
      </c>
      <c r="B6" s="13" t="s">
        <v>24</v>
      </c>
      <c r="C6" s="14" t="s">
        <v>29</v>
      </c>
      <c r="D6" s="13">
        <v>1</v>
      </c>
      <c r="E6" s="15">
        <v>35485</v>
      </c>
    </row>
    <row r="7" spans="1:5" s="12" customFormat="1" ht="89.25" x14ac:dyDescent="0.25">
      <c r="A7" s="10">
        <v>6</v>
      </c>
      <c r="B7" s="13" t="s">
        <v>24</v>
      </c>
      <c r="C7" s="14" t="s">
        <v>30</v>
      </c>
      <c r="D7" s="13">
        <v>1</v>
      </c>
      <c r="E7" s="15">
        <v>52000</v>
      </c>
    </row>
    <row r="8" spans="1:5" s="12" customFormat="1" ht="76.5" x14ac:dyDescent="0.25">
      <c r="A8" s="10">
        <v>7</v>
      </c>
      <c r="B8" s="13" t="s">
        <v>24</v>
      </c>
      <c r="C8" s="14" t="s">
        <v>31</v>
      </c>
      <c r="D8" s="13">
        <v>1</v>
      </c>
      <c r="E8" s="15">
        <v>40111</v>
      </c>
    </row>
    <row r="9" spans="1:5" s="12" customFormat="1" ht="76.5" x14ac:dyDescent="0.25">
      <c r="A9" s="10">
        <v>8</v>
      </c>
      <c r="B9" s="13" t="s">
        <v>24</v>
      </c>
      <c r="C9" s="14" t="s">
        <v>32</v>
      </c>
      <c r="D9" s="13">
        <v>1</v>
      </c>
      <c r="E9" s="15">
        <v>36424</v>
      </c>
    </row>
    <row r="10" spans="1:5" s="12" customFormat="1" ht="76.5" x14ac:dyDescent="0.25">
      <c r="A10" s="10">
        <v>9</v>
      </c>
      <c r="B10" s="13" t="s">
        <v>24</v>
      </c>
      <c r="C10" s="14" t="s">
        <v>33</v>
      </c>
      <c r="D10" s="13">
        <v>1</v>
      </c>
      <c r="E10" s="15">
        <v>32805</v>
      </c>
    </row>
    <row r="11" spans="1:5" s="12" customFormat="1" ht="51" x14ac:dyDescent="0.25">
      <c r="A11" s="10">
        <v>10</v>
      </c>
      <c r="B11" s="13" t="s">
        <v>24</v>
      </c>
      <c r="C11" s="14" t="s">
        <v>15</v>
      </c>
      <c r="D11" s="13">
        <v>1</v>
      </c>
      <c r="E11" s="15">
        <v>2975</v>
      </c>
    </row>
    <row r="12" spans="1:5" s="12" customFormat="1" ht="51" x14ac:dyDescent="0.25">
      <c r="A12" s="10">
        <v>11</v>
      </c>
      <c r="B12" s="13" t="s">
        <v>24</v>
      </c>
      <c r="C12" s="14" t="s">
        <v>16</v>
      </c>
      <c r="D12" s="13">
        <v>1</v>
      </c>
      <c r="E12" s="15">
        <v>1865</v>
      </c>
    </row>
    <row r="13" spans="1:5" s="12" customFormat="1" ht="38.25" x14ac:dyDescent="0.25">
      <c r="A13" s="10">
        <v>12</v>
      </c>
      <c r="B13" s="13" t="s">
        <v>24</v>
      </c>
      <c r="C13" s="14" t="s">
        <v>34</v>
      </c>
      <c r="D13" s="13">
        <v>1</v>
      </c>
      <c r="E13" s="15">
        <v>1140000</v>
      </c>
    </row>
    <row r="14" spans="1:5" s="12" customFormat="1" ht="38.25" x14ac:dyDescent="0.25">
      <c r="A14" s="10">
        <v>13</v>
      </c>
      <c r="B14" s="13" t="s">
        <v>24</v>
      </c>
      <c r="C14" s="14" t="s">
        <v>35</v>
      </c>
      <c r="D14" s="13">
        <v>1</v>
      </c>
      <c r="E14" s="15">
        <v>1039376</v>
      </c>
    </row>
    <row r="15" spans="1:5" s="12" customFormat="1" ht="38.25" x14ac:dyDescent="0.25">
      <c r="A15" s="10">
        <v>14</v>
      </c>
      <c r="B15" s="13" t="s">
        <v>24</v>
      </c>
      <c r="C15" s="14" t="s">
        <v>17</v>
      </c>
      <c r="D15" s="13">
        <v>1</v>
      </c>
      <c r="E15" s="15">
        <v>1310000</v>
      </c>
    </row>
    <row r="16" spans="1:5" s="12" customFormat="1" ht="38.25" x14ac:dyDescent="0.25">
      <c r="A16" s="10">
        <v>15</v>
      </c>
      <c r="B16" s="13" t="s">
        <v>24</v>
      </c>
      <c r="C16" s="14" t="s">
        <v>36</v>
      </c>
      <c r="D16" s="13">
        <v>1</v>
      </c>
      <c r="E16" s="15">
        <v>1590000</v>
      </c>
    </row>
    <row r="17" spans="1:5" s="12" customFormat="1" ht="38.25" x14ac:dyDescent="0.25">
      <c r="A17" s="10">
        <v>16</v>
      </c>
      <c r="B17" s="13" t="s">
        <v>24</v>
      </c>
      <c r="C17" s="14" t="s">
        <v>37</v>
      </c>
      <c r="D17" s="13">
        <v>1</v>
      </c>
      <c r="E17" s="15">
        <v>1600000</v>
      </c>
    </row>
    <row r="18" spans="1:5" s="12" customFormat="1" ht="114.75" x14ac:dyDescent="0.25">
      <c r="A18" s="10">
        <v>17</v>
      </c>
      <c r="B18" s="13" t="s">
        <v>38</v>
      </c>
      <c r="C18" s="14" t="s">
        <v>39</v>
      </c>
      <c r="D18" s="13">
        <v>1</v>
      </c>
      <c r="E18" s="15">
        <v>2720000</v>
      </c>
    </row>
    <row r="19" spans="1:5" s="12" customFormat="1" ht="153" x14ac:dyDescent="0.25">
      <c r="A19" s="10">
        <v>18</v>
      </c>
      <c r="B19" s="13" t="s">
        <v>38</v>
      </c>
      <c r="C19" s="14" t="s">
        <v>40</v>
      </c>
      <c r="D19" s="13">
        <v>1</v>
      </c>
      <c r="E19" s="15">
        <v>5500000</v>
      </c>
    </row>
    <row r="20" spans="1:5" s="12" customFormat="1" ht="178.5" x14ac:dyDescent="0.25">
      <c r="A20" s="10">
        <v>19</v>
      </c>
      <c r="B20" s="13" t="s">
        <v>38</v>
      </c>
      <c r="C20" s="14" t="s">
        <v>41</v>
      </c>
      <c r="D20" s="13">
        <v>1</v>
      </c>
      <c r="E20" s="15">
        <v>13129653</v>
      </c>
    </row>
    <row r="21" spans="1:5" s="12" customFormat="1" ht="191.25" x14ac:dyDescent="0.25">
      <c r="A21" s="10">
        <v>20</v>
      </c>
      <c r="B21" s="13" t="s">
        <v>38</v>
      </c>
      <c r="C21" s="14" t="s">
        <v>42</v>
      </c>
      <c r="D21" s="13">
        <v>1</v>
      </c>
      <c r="E21" s="15">
        <v>18546453</v>
      </c>
    </row>
    <row r="22" spans="1:5" s="12" customFormat="1" ht="267.75" x14ac:dyDescent="0.25">
      <c r="A22" s="10">
        <v>21</v>
      </c>
      <c r="B22" s="13" t="s">
        <v>38</v>
      </c>
      <c r="C22" s="14" t="s">
        <v>43</v>
      </c>
      <c r="D22" s="13">
        <v>1</v>
      </c>
      <c r="E22" s="15">
        <v>45222000</v>
      </c>
    </row>
    <row r="23" spans="1:5" s="12" customFormat="1" ht="242.25" x14ac:dyDescent="0.25">
      <c r="A23" s="10">
        <v>22</v>
      </c>
      <c r="B23" s="13" t="s">
        <v>38</v>
      </c>
      <c r="C23" s="14" t="s">
        <v>44</v>
      </c>
      <c r="D23" s="13">
        <v>1</v>
      </c>
      <c r="E23" s="15">
        <v>47654000</v>
      </c>
    </row>
    <row r="24" spans="1:5" s="12" customFormat="1" ht="191.25" x14ac:dyDescent="0.25">
      <c r="A24" s="10">
        <v>23</v>
      </c>
      <c r="B24" s="13" t="s">
        <v>38</v>
      </c>
      <c r="C24" s="14" t="s">
        <v>45</v>
      </c>
      <c r="D24" s="13">
        <v>1</v>
      </c>
      <c r="E24" s="15">
        <v>49245000</v>
      </c>
    </row>
    <row r="25" spans="1:5" s="12" customFormat="1" ht="306" x14ac:dyDescent="0.25">
      <c r="A25" s="10">
        <v>24</v>
      </c>
      <c r="B25" s="13" t="s">
        <v>38</v>
      </c>
      <c r="C25" s="14" t="s">
        <v>46</v>
      </c>
      <c r="D25" s="13">
        <v>1</v>
      </c>
      <c r="E25" s="15">
        <v>143744224</v>
      </c>
    </row>
    <row r="26" spans="1:5" s="12" customFormat="1" ht="89.25" x14ac:dyDescent="0.25">
      <c r="A26" s="10">
        <v>25</v>
      </c>
      <c r="B26" s="13" t="s">
        <v>38</v>
      </c>
      <c r="C26" s="14" t="s">
        <v>47</v>
      </c>
      <c r="D26" s="13">
        <v>1</v>
      </c>
      <c r="E26" s="15">
        <v>511700</v>
      </c>
    </row>
    <row r="27" spans="1:5" s="12" customFormat="1" ht="89.25" x14ac:dyDescent="0.25">
      <c r="A27" s="10">
        <v>26</v>
      </c>
      <c r="B27" s="13" t="s">
        <v>38</v>
      </c>
      <c r="C27" s="14" t="s">
        <v>48</v>
      </c>
      <c r="D27" s="13">
        <v>1</v>
      </c>
      <c r="E27" s="15">
        <v>690200</v>
      </c>
    </row>
    <row r="28" spans="1:5" s="12" customFormat="1" ht="89.25" x14ac:dyDescent="0.25">
      <c r="A28" s="10">
        <v>27</v>
      </c>
      <c r="B28" s="13" t="s">
        <v>38</v>
      </c>
      <c r="C28" s="14" t="s">
        <v>49</v>
      </c>
      <c r="D28" s="13">
        <v>1</v>
      </c>
      <c r="E28" s="15">
        <v>547400</v>
      </c>
    </row>
    <row r="29" spans="1:5" s="12" customFormat="1" ht="89.25" x14ac:dyDescent="0.25">
      <c r="A29" s="10">
        <v>28</v>
      </c>
      <c r="B29" s="13" t="s">
        <v>38</v>
      </c>
      <c r="C29" s="14" t="s">
        <v>50</v>
      </c>
      <c r="D29" s="13">
        <v>1</v>
      </c>
      <c r="E29" s="15">
        <v>749700</v>
      </c>
    </row>
    <row r="30" spans="1:5" s="12" customFormat="1" ht="76.5" x14ac:dyDescent="0.25">
      <c r="A30" s="10">
        <v>29</v>
      </c>
      <c r="B30" s="13" t="s">
        <v>38</v>
      </c>
      <c r="C30" s="14" t="s">
        <v>51</v>
      </c>
      <c r="D30" s="13">
        <v>1</v>
      </c>
      <c r="E30" s="15">
        <v>593000</v>
      </c>
    </row>
    <row r="31" spans="1:5" s="12" customFormat="1" ht="76.5" x14ac:dyDescent="0.25">
      <c r="A31" s="10">
        <v>30</v>
      </c>
      <c r="B31" s="13" t="s">
        <v>38</v>
      </c>
      <c r="C31" s="14" t="s">
        <v>52</v>
      </c>
      <c r="D31" s="13">
        <v>1</v>
      </c>
      <c r="E31" s="15">
        <v>593000</v>
      </c>
    </row>
    <row r="32" spans="1:5" s="12" customFormat="1" ht="76.5" x14ac:dyDescent="0.25">
      <c r="A32" s="10">
        <v>31</v>
      </c>
      <c r="B32" s="13" t="s">
        <v>38</v>
      </c>
      <c r="C32" s="14" t="s">
        <v>53</v>
      </c>
      <c r="D32" s="13">
        <v>1</v>
      </c>
      <c r="E32" s="15">
        <v>1094800</v>
      </c>
    </row>
    <row r="33" spans="1:5" s="12" customFormat="1" ht="76.5" x14ac:dyDescent="0.25">
      <c r="A33" s="10">
        <v>32</v>
      </c>
      <c r="B33" s="13" t="s">
        <v>38</v>
      </c>
      <c r="C33" s="14" t="s">
        <v>54</v>
      </c>
      <c r="D33" s="13">
        <v>1</v>
      </c>
      <c r="E33" s="15">
        <v>464100</v>
      </c>
    </row>
    <row r="34" spans="1:5" s="12" customFormat="1" ht="89.25" x14ac:dyDescent="0.25">
      <c r="A34" s="10">
        <v>33</v>
      </c>
      <c r="B34" s="13" t="s">
        <v>38</v>
      </c>
      <c r="C34" s="14" t="s">
        <v>55</v>
      </c>
      <c r="D34" s="13">
        <v>1</v>
      </c>
      <c r="E34" s="15">
        <v>1023400</v>
      </c>
    </row>
    <row r="35" spans="1:5" s="12" customFormat="1" ht="114.75" x14ac:dyDescent="0.25">
      <c r="A35" s="10">
        <v>34</v>
      </c>
      <c r="B35" s="13" t="s">
        <v>56</v>
      </c>
      <c r="C35" s="14" t="s">
        <v>57</v>
      </c>
      <c r="D35" s="13">
        <v>1</v>
      </c>
      <c r="E35" s="15">
        <v>690200</v>
      </c>
    </row>
    <row r="36" spans="1:5" s="12" customFormat="1" ht="114.75" x14ac:dyDescent="0.25">
      <c r="A36" s="10">
        <v>35</v>
      </c>
      <c r="B36" s="13" t="s">
        <v>56</v>
      </c>
      <c r="C36" s="14" t="s">
        <v>58</v>
      </c>
      <c r="D36" s="13">
        <v>1</v>
      </c>
      <c r="E36" s="15">
        <v>892500</v>
      </c>
    </row>
    <row r="37" spans="1:5" s="12" customFormat="1" ht="114.75" x14ac:dyDescent="0.25">
      <c r="A37" s="10">
        <v>36</v>
      </c>
      <c r="B37" s="13" t="s">
        <v>56</v>
      </c>
      <c r="C37" s="14" t="s">
        <v>59</v>
      </c>
      <c r="D37" s="13">
        <v>1</v>
      </c>
      <c r="E37" s="15">
        <v>690200</v>
      </c>
    </row>
    <row r="38" spans="1:5" s="12" customFormat="1" ht="114.75" x14ac:dyDescent="0.25">
      <c r="A38" s="10">
        <v>37</v>
      </c>
      <c r="B38" s="13" t="s">
        <v>56</v>
      </c>
      <c r="C38" s="14" t="s">
        <v>60</v>
      </c>
      <c r="D38" s="13">
        <v>1</v>
      </c>
      <c r="E38" s="15">
        <v>892500</v>
      </c>
    </row>
    <row r="39" spans="1:5" s="12" customFormat="1" ht="89.25" x14ac:dyDescent="0.25">
      <c r="A39" s="10">
        <v>38</v>
      </c>
      <c r="B39" s="13" t="s">
        <v>56</v>
      </c>
      <c r="C39" s="14" t="s">
        <v>61</v>
      </c>
      <c r="D39" s="13">
        <v>1</v>
      </c>
      <c r="E39" s="15">
        <v>1965000</v>
      </c>
    </row>
    <row r="40" spans="1:5" s="12" customFormat="1" ht="89.25" x14ac:dyDescent="0.25">
      <c r="A40" s="10">
        <v>39</v>
      </c>
      <c r="B40" s="13" t="s">
        <v>56</v>
      </c>
      <c r="C40" s="14" t="s">
        <v>62</v>
      </c>
      <c r="D40" s="13">
        <v>1</v>
      </c>
      <c r="E40" s="15">
        <v>2200000</v>
      </c>
    </row>
    <row r="41" spans="1:5" s="12" customFormat="1" ht="89.25" x14ac:dyDescent="0.25">
      <c r="A41" s="10">
        <v>40</v>
      </c>
      <c r="B41" s="13" t="s">
        <v>56</v>
      </c>
      <c r="C41" s="14" t="s">
        <v>63</v>
      </c>
      <c r="D41" s="13">
        <v>1</v>
      </c>
      <c r="E41" s="15">
        <v>595000</v>
      </c>
    </row>
    <row r="42" spans="1:5" s="12" customFormat="1" ht="89.25" x14ac:dyDescent="0.25">
      <c r="A42" s="10">
        <v>41</v>
      </c>
      <c r="B42" s="13" t="s">
        <v>56</v>
      </c>
      <c r="C42" s="14" t="s">
        <v>64</v>
      </c>
      <c r="D42" s="13">
        <v>1</v>
      </c>
      <c r="E42" s="15">
        <v>1190000</v>
      </c>
    </row>
    <row r="43" spans="1:5" s="12" customFormat="1" ht="76.5" x14ac:dyDescent="0.25">
      <c r="A43" s="10">
        <v>42</v>
      </c>
      <c r="B43" s="13" t="s">
        <v>56</v>
      </c>
      <c r="C43" s="14" t="s">
        <v>65</v>
      </c>
      <c r="D43" s="13">
        <v>1</v>
      </c>
      <c r="E43" s="15">
        <v>440129</v>
      </c>
    </row>
    <row r="44" spans="1:5" s="12" customFormat="1" ht="76.5" x14ac:dyDescent="0.25">
      <c r="A44" s="10">
        <v>43</v>
      </c>
      <c r="B44" s="13" t="s">
        <v>56</v>
      </c>
      <c r="C44" s="14" t="s">
        <v>66</v>
      </c>
      <c r="D44" s="13">
        <v>1</v>
      </c>
      <c r="E44" s="15">
        <v>484494</v>
      </c>
    </row>
    <row r="45" spans="1:5" s="12" customFormat="1" ht="76.5" x14ac:dyDescent="0.25">
      <c r="A45" s="10">
        <v>44</v>
      </c>
      <c r="B45" s="13" t="s">
        <v>56</v>
      </c>
      <c r="C45" s="14" t="s">
        <v>67</v>
      </c>
      <c r="D45" s="13">
        <v>1</v>
      </c>
      <c r="E45" s="15">
        <v>558494</v>
      </c>
    </row>
    <row r="46" spans="1:5" s="12" customFormat="1" ht="76.5" x14ac:dyDescent="0.25">
      <c r="A46" s="10">
        <v>45</v>
      </c>
      <c r="B46" s="13" t="s">
        <v>56</v>
      </c>
      <c r="C46" s="14" t="s">
        <v>68</v>
      </c>
      <c r="D46" s="13">
        <v>1</v>
      </c>
      <c r="E46" s="15">
        <v>688360</v>
      </c>
    </row>
    <row r="47" spans="1:5" s="12" customFormat="1" ht="89.25" x14ac:dyDescent="0.25">
      <c r="A47" s="10">
        <v>46</v>
      </c>
      <c r="B47" s="13" t="s">
        <v>56</v>
      </c>
      <c r="C47" s="14" t="s">
        <v>69</v>
      </c>
      <c r="D47" s="13">
        <v>1</v>
      </c>
      <c r="E47" s="15">
        <v>1242757</v>
      </c>
    </row>
    <row r="48" spans="1:5" s="12" customFormat="1" ht="89.25" x14ac:dyDescent="0.25">
      <c r="A48" s="10">
        <v>47</v>
      </c>
      <c r="B48" s="13" t="s">
        <v>70</v>
      </c>
      <c r="C48" s="14" t="s">
        <v>71</v>
      </c>
      <c r="D48" s="13">
        <v>1</v>
      </c>
      <c r="E48" s="15">
        <v>2194720</v>
      </c>
    </row>
    <row r="49" spans="1:5" s="12" customFormat="1" ht="102" x14ac:dyDescent="0.25">
      <c r="A49" s="10">
        <v>48</v>
      </c>
      <c r="B49" s="13" t="s">
        <v>70</v>
      </c>
      <c r="C49" s="14" t="s">
        <v>72</v>
      </c>
      <c r="D49" s="13">
        <v>1</v>
      </c>
      <c r="E49" s="15">
        <v>3840760</v>
      </c>
    </row>
    <row r="50" spans="1:5" s="12" customFormat="1" ht="102" x14ac:dyDescent="0.25">
      <c r="A50" s="10">
        <v>49</v>
      </c>
      <c r="B50" s="13" t="s">
        <v>70</v>
      </c>
      <c r="C50" s="14" t="s">
        <v>73</v>
      </c>
      <c r="D50" s="13">
        <v>1</v>
      </c>
      <c r="E50" s="15">
        <v>4226000</v>
      </c>
    </row>
    <row r="51" spans="1:5" s="12" customFormat="1" ht="114.75" x14ac:dyDescent="0.25">
      <c r="A51" s="10">
        <v>50</v>
      </c>
      <c r="B51" s="13" t="s">
        <v>70</v>
      </c>
      <c r="C51" s="14" t="s">
        <v>74</v>
      </c>
      <c r="D51" s="13">
        <v>1</v>
      </c>
      <c r="E51" s="15">
        <v>5442467</v>
      </c>
    </row>
    <row r="52" spans="1:5" s="12" customFormat="1" ht="114.75" x14ac:dyDescent="0.25">
      <c r="A52" s="10">
        <v>51</v>
      </c>
      <c r="B52" s="13" t="s">
        <v>70</v>
      </c>
      <c r="C52" s="14" t="s">
        <v>75</v>
      </c>
      <c r="D52" s="13">
        <v>1</v>
      </c>
      <c r="E52" s="15">
        <v>9283227</v>
      </c>
    </row>
    <row r="53" spans="1:5" s="12" customFormat="1" ht="191.25" x14ac:dyDescent="0.25">
      <c r="A53" s="10">
        <v>52</v>
      </c>
      <c r="B53" s="13" t="s">
        <v>70</v>
      </c>
      <c r="C53" s="14" t="s">
        <v>76</v>
      </c>
      <c r="D53" s="13">
        <v>1</v>
      </c>
      <c r="E53" s="15">
        <v>14731000</v>
      </c>
    </row>
    <row r="54" spans="1:5" s="12" customFormat="1" ht="204" x14ac:dyDescent="0.25">
      <c r="A54" s="10">
        <v>53</v>
      </c>
      <c r="B54" s="13" t="s">
        <v>70</v>
      </c>
      <c r="C54" s="14" t="s">
        <v>77</v>
      </c>
      <c r="D54" s="13">
        <v>1</v>
      </c>
      <c r="E54" s="15">
        <v>94523702</v>
      </c>
    </row>
    <row r="55" spans="1:5" s="12" customFormat="1" ht="76.5" x14ac:dyDescent="0.25">
      <c r="A55" s="10">
        <v>54</v>
      </c>
      <c r="B55" s="13" t="s">
        <v>70</v>
      </c>
      <c r="C55" s="14" t="s">
        <v>78</v>
      </c>
      <c r="D55" s="13">
        <v>1</v>
      </c>
      <c r="E55" s="15">
        <v>74970</v>
      </c>
    </row>
    <row r="56" spans="1:5" s="12" customFormat="1" ht="76.5" x14ac:dyDescent="0.25">
      <c r="A56" s="10">
        <v>55</v>
      </c>
      <c r="B56" s="13" t="s">
        <v>70</v>
      </c>
      <c r="C56" s="14" t="s">
        <v>79</v>
      </c>
      <c r="D56" s="13">
        <v>1</v>
      </c>
      <c r="E56" s="15">
        <v>297500</v>
      </c>
    </row>
    <row r="57" spans="1:5" s="12" customFormat="1" ht="76.5" x14ac:dyDescent="0.25">
      <c r="A57" s="10">
        <v>56</v>
      </c>
      <c r="B57" s="13" t="s">
        <v>70</v>
      </c>
      <c r="C57" s="14" t="s">
        <v>80</v>
      </c>
      <c r="D57" s="13">
        <v>1</v>
      </c>
      <c r="E57" s="15">
        <v>324850</v>
      </c>
    </row>
    <row r="58" spans="1:5" s="12" customFormat="1" ht="76.5" x14ac:dyDescent="0.25">
      <c r="A58" s="10">
        <v>57</v>
      </c>
      <c r="B58" s="13" t="s">
        <v>70</v>
      </c>
      <c r="C58" s="14" t="s">
        <v>81</v>
      </c>
      <c r="D58" s="13">
        <v>1</v>
      </c>
      <c r="E58" s="15">
        <v>892500</v>
      </c>
    </row>
    <row r="59" spans="1:5" s="12" customFormat="1" ht="76.5" x14ac:dyDescent="0.25">
      <c r="A59" s="10">
        <v>58</v>
      </c>
      <c r="B59" s="13" t="s">
        <v>70</v>
      </c>
      <c r="C59" s="14" t="s">
        <v>82</v>
      </c>
      <c r="D59" s="13">
        <v>1</v>
      </c>
      <c r="E59" s="15">
        <v>226100</v>
      </c>
    </row>
    <row r="60" spans="1:5" s="12" customFormat="1" ht="63.75" x14ac:dyDescent="0.25">
      <c r="A60" s="10">
        <v>59</v>
      </c>
      <c r="B60" s="13" t="s">
        <v>70</v>
      </c>
      <c r="C60" s="14" t="s">
        <v>83</v>
      </c>
      <c r="D60" s="13">
        <v>1</v>
      </c>
      <c r="E60" s="15">
        <v>180880</v>
      </c>
    </row>
    <row r="61" spans="1:5" s="12" customFormat="1" ht="76.5" x14ac:dyDescent="0.25">
      <c r="A61" s="10">
        <v>60</v>
      </c>
      <c r="B61" s="13" t="s">
        <v>84</v>
      </c>
      <c r="C61" s="14" t="s">
        <v>85</v>
      </c>
      <c r="D61" s="13">
        <v>1</v>
      </c>
      <c r="E61" s="15">
        <v>1120000</v>
      </c>
    </row>
    <row r="62" spans="1:5" s="12" customFormat="1" ht="76.5" x14ac:dyDescent="0.25">
      <c r="A62" s="10">
        <v>61</v>
      </c>
      <c r="B62" s="13" t="s">
        <v>84</v>
      </c>
      <c r="C62" s="14" t="s">
        <v>86</v>
      </c>
      <c r="D62" s="13">
        <v>1</v>
      </c>
      <c r="E62" s="15">
        <v>2302523</v>
      </c>
    </row>
    <row r="63" spans="1:5" s="12" customFormat="1" ht="76.5" x14ac:dyDescent="0.25">
      <c r="A63" s="10">
        <v>62</v>
      </c>
      <c r="B63" s="13" t="s">
        <v>84</v>
      </c>
      <c r="C63" s="14" t="s">
        <v>87</v>
      </c>
      <c r="D63" s="13">
        <v>1</v>
      </c>
      <c r="E63" s="15">
        <v>2725100</v>
      </c>
    </row>
    <row r="64" spans="1:5" s="12" customFormat="1" ht="76.5" x14ac:dyDescent="0.25">
      <c r="A64" s="10">
        <v>63</v>
      </c>
      <c r="B64" s="13" t="s">
        <v>84</v>
      </c>
      <c r="C64" s="14" t="s">
        <v>88</v>
      </c>
      <c r="D64" s="13">
        <v>1</v>
      </c>
      <c r="E64" s="15">
        <v>3403400</v>
      </c>
    </row>
    <row r="65" spans="1:5" s="12" customFormat="1" ht="89.25" x14ac:dyDescent="0.25">
      <c r="A65" s="10">
        <v>64</v>
      </c>
      <c r="B65" s="13" t="s">
        <v>89</v>
      </c>
      <c r="C65" s="14" t="s">
        <v>90</v>
      </c>
      <c r="D65" s="13">
        <v>1</v>
      </c>
      <c r="E65" s="15">
        <v>119000</v>
      </c>
    </row>
    <row r="66" spans="1:5" s="12" customFormat="1" ht="89.25" x14ac:dyDescent="0.25">
      <c r="A66" s="10">
        <v>65</v>
      </c>
      <c r="B66" s="13" t="s">
        <v>91</v>
      </c>
      <c r="C66" s="14" t="s">
        <v>92</v>
      </c>
      <c r="D66" s="13">
        <v>1</v>
      </c>
      <c r="E66" s="15">
        <v>3927000</v>
      </c>
    </row>
    <row r="67" spans="1:5" s="12" customFormat="1" ht="102" x14ac:dyDescent="0.25">
      <c r="A67" s="10">
        <v>66</v>
      </c>
      <c r="B67" s="13" t="s">
        <v>91</v>
      </c>
      <c r="C67" s="14" t="s">
        <v>93</v>
      </c>
      <c r="D67" s="13">
        <v>1</v>
      </c>
      <c r="E67" s="15">
        <v>2618000</v>
      </c>
    </row>
    <row r="68" spans="1:5" s="12" customFormat="1" ht="76.5" x14ac:dyDescent="0.25">
      <c r="A68" s="10">
        <v>67</v>
      </c>
      <c r="B68" s="13" t="s">
        <v>91</v>
      </c>
      <c r="C68" s="14" t="s">
        <v>94</v>
      </c>
      <c r="D68" s="13">
        <v>1</v>
      </c>
      <c r="E68" s="15">
        <v>1428000</v>
      </c>
    </row>
    <row r="69" spans="1:5" s="12" customFormat="1" ht="89.25" x14ac:dyDescent="0.25">
      <c r="A69" s="10">
        <v>68</v>
      </c>
      <c r="B69" s="13" t="s">
        <v>91</v>
      </c>
      <c r="C69" s="14" t="s">
        <v>95</v>
      </c>
      <c r="D69" s="13">
        <v>1</v>
      </c>
      <c r="E69" s="15">
        <v>1831335</v>
      </c>
    </row>
    <row r="70" spans="1:5" s="12" customFormat="1" ht="76.5" x14ac:dyDescent="0.25">
      <c r="A70" s="10">
        <v>69</v>
      </c>
      <c r="B70" s="13" t="s">
        <v>91</v>
      </c>
      <c r="C70" s="14" t="s">
        <v>96</v>
      </c>
      <c r="D70" s="13">
        <v>1</v>
      </c>
      <c r="E70" s="15">
        <v>239398</v>
      </c>
    </row>
    <row r="71" spans="1:5" s="12" customFormat="1" ht="76.5" x14ac:dyDescent="0.25">
      <c r="A71" s="10">
        <v>70</v>
      </c>
      <c r="B71" s="13" t="s">
        <v>91</v>
      </c>
      <c r="C71" s="14" t="s">
        <v>97</v>
      </c>
      <c r="D71" s="13">
        <v>1</v>
      </c>
      <c r="E71" s="15">
        <v>371263</v>
      </c>
    </row>
    <row r="72" spans="1:5" s="12" customFormat="1" ht="76.5" x14ac:dyDescent="0.25">
      <c r="A72" s="10">
        <v>71</v>
      </c>
      <c r="B72" s="13" t="s">
        <v>91</v>
      </c>
      <c r="C72" s="14" t="s">
        <v>98</v>
      </c>
      <c r="D72" s="13">
        <v>1</v>
      </c>
      <c r="E72" s="15">
        <v>694326</v>
      </c>
    </row>
    <row r="73" spans="1:5" s="12" customFormat="1" ht="89.25" x14ac:dyDescent="0.25">
      <c r="A73" s="10">
        <v>72</v>
      </c>
      <c r="B73" s="13" t="s">
        <v>91</v>
      </c>
      <c r="C73" s="14" t="s">
        <v>99</v>
      </c>
      <c r="D73" s="13">
        <v>1</v>
      </c>
      <c r="E73" s="15">
        <v>1318299</v>
      </c>
    </row>
    <row r="74" spans="1:5" s="12" customFormat="1" ht="102" x14ac:dyDescent="0.25">
      <c r="A74" s="10">
        <v>73</v>
      </c>
      <c r="B74" s="13" t="s">
        <v>91</v>
      </c>
      <c r="C74" s="14" t="s">
        <v>100</v>
      </c>
      <c r="D74" s="13">
        <v>1</v>
      </c>
      <c r="E74" s="15">
        <v>3700000</v>
      </c>
    </row>
    <row r="75" spans="1:5" s="12" customFormat="1" ht="63.75" x14ac:dyDescent="0.25">
      <c r="A75" s="10">
        <v>74</v>
      </c>
      <c r="B75" s="13" t="s">
        <v>91</v>
      </c>
      <c r="C75" s="14" t="s">
        <v>101</v>
      </c>
      <c r="D75" s="13">
        <v>1</v>
      </c>
      <c r="E75" s="15">
        <v>55439</v>
      </c>
    </row>
    <row r="76" spans="1:5" s="12" customFormat="1" ht="63.75" x14ac:dyDescent="0.25">
      <c r="A76" s="10">
        <v>75</v>
      </c>
      <c r="B76" s="13" t="s">
        <v>102</v>
      </c>
      <c r="C76" s="14" t="s">
        <v>103</v>
      </c>
      <c r="D76" s="13">
        <v>1</v>
      </c>
      <c r="E76" s="15">
        <v>36947</v>
      </c>
    </row>
    <row r="77" spans="1:5" s="12" customFormat="1" ht="127.5" x14ac:dyDescent="0.25">
      <c r="A77" s="10">
        <v>76</v>
      </c>
      <c r="B77" s="13" t="s">
        <v>102</v>
      </c>
      <c r="C77" s="14" t="s">
        <v>104</v>
      </c>
      <c r="D77" s="13">
        <v>1</v>
      </c>
      <c r="E77" s="15">
        <v>29620</v>
      </c>
    </row>
    <row r="78" spans="1:5" s="12" customFormat="1" ht="51" x14ac:dyDescent="0.25">
      <c r="A78" s="10">
        <v>77</v>
      </c>
      <c r="B78" s="13" t="s">
        <v>102</v>
      </c>
      <c r="C78" s="14" t="s">
        <v>105</v>
      </c>
      <c r="D78" s="13">
        <v>1</v>
      </c>
      <c r="E78" s="15">
        <v>17848</v>
      </c>
    </row>
    <row r="79" spans="1:5" s="12" customFormat="1" ht="63.75" x14ac:dyDescent="0.25">
      <c r="A79" s="10">
        <v>78</v>
      </c>
      <c r="B79" s="13" t="s">
        <v>102</v>
      </c>
      <c r="C79" s="14" t="s">
        <v>106</v>
      </c>
      <c r="D79" s="13">
        <v>1</v>
      </c>
      <c r="E79" s="15">
        <v>83300</v>
      </c>
    </row>
    <row r="80" spans="1:5" s="12" customFormat="1" ht="63.75" x14ac:dyDescent="0.25">
      <c r="A80" s="10">
        <v>79</v>
      </c>
      <c r="B80" s="13" t="s">
        <v>102</v>
      </c>
      <c r="C80" s="14" t="s">
        <v>107</v>
      </c>
      <c r="D80" s="13">
        <v>1</v>
      </c>
      <c r="E80" s="15">
        <v>164440</v>
      </c>
    </row>
    <row r="81" spans="1:5" s="12" customFormat="1" ht="76.5" x14ac:dyDescent="0.25">
      <c r="A81" s="10">
        <v>80</v>
      </c>
      <c r="B81" s="13" t="s">
        <v>102</v>
      </c>
      <c r="C81" s="14" t="s">
        <v>108</v>
      </c>
      <c r="D81" s="13">
        <v>1</v>
      </c>
      <c r="E81" s="15">
        <v>209768</v>
      </c>
    </row>
    <row r="82" spans="1:5" s="12" customFormat="1" ht="63.75" x14ac:dyDescent="0.25">
      <c r="A82" s="10">
        <v>81</v>
      </c>
      <c r="B82" s="13" t="s">
        <v>102</v>
      </c>
      <c r="C82" s="14" t="s">
        <v>109</v>
      </c>
      <c r="D82" s="13">
        <v>1</v>
      </c>
      <c r="E82" s="15">
        <v>15000</v>
      </c>
    </row>
    <row r="83" spans="1:5" s="12" customFormat="1" ht="63.75" x14ac:dyDescent="0.25">
      <c r="A83" s="10">
        <v>82</v>
      </c>
      <c r="B83" s="13" t="s">
        <v>102</v>
      </c>
      <c r="C83" s="14" t="s">
        <v>110</v>
      </c>
      <c r="D83" s="13">
        <v>1</v>
      </c>
      <c r="E83" s="15">
        <v>15000</v>
      </c>
    </row>
    <row r="84" spans="1:5" s="12" customFormat="1" ht="63.75" x14ac:dyDescent="0.25">
      <c r="A84" s="10">
        <v>83</v>
      </c>
      <c r="B84" s="13" t="s">
        <v>102</v>
      </c>
      <c r="C84" s="14" t="s">
        <v>111</v>
      </c>
      <c r="D84" s="13">
        <v>1</v>
      </c>
      <c r="E84" s="15">
        <v>2440</v>
      </c>
    </row>
    <row r="85" spans="1:5" s="12" customFormat="1" ht="76.5" x14ac:dyDescent="0.25">
      <c r="A85" s="10">
        <v>84</v>
      </c>
      <c r="B85" s="13" t="s">
        <v>102</v>
      </c>
      <c r="C85" s="14" t="s">
        <v>112</v>
      </c>
      <c r="D85" s="13">
        <v>1</v>
      </c>
      <c r="E85" s="15">
        <v>5451</v>
      </c>
    </row>
    <row r="86" spans="1:5" s="12" customFormat="1" ht="63.75" x14ac:dyDescent="0.25">
      <c r="A86" s="10">
        <v>85</v>
      </c>
      <c r="B86" s="13" t="s">
        <v>102</v>
      </c>
      <c r="C86" s="14" t="s">
        <v>113</v>
      </c>
      <c r="D86" s="13">
        <v>1</v>
      </c>
      <c r="E86" s="15">
        <v>140590</v>
      </c>
    </row>
    <row r="87" spans="1:5" s="12" customFormat="1" ht="51" x14ac:dyDescent="0.25">
      <c r="A87" s="10">
        <v>86</v>
      </c>
      <c r="B87" s="13" t="s">
        <v>102</v>
      </c>
      <c r="C87" s="14" t="s">
        <v>114</v>
      </c>
      <c r="D87" s="13">
        <v>1</v>
      </c>
      <c r="E87" s="15">
        <v>27370</v>
      </c>
    </row>
    <row r="88" spans="1:5" s="12" customFormat="1" ht="51" x14ac:dyDescent="0.25">
      <c r="A88" s="10">
        <v>87</v>
      </c>
      <c r="B88" s="13" t="s">
        <v>102</v>
      </c>
      <c r="C88" s="14" t="s">
        <v>115</v>
      </c>
      <c r="D88" s="13">
        <v>1</v>
      </c>
      <c r="E88" s="15">
        <v>30880</v>
      </c>
    </row>
    <row r="89" spans="1:5" s="12" customFormat="1" ht="51" x14ac:dyDescent="0.25">
      <c r="A89" s="10">
        <v>88</v>
      </c>
      <c r="B89" s="13" t="s">
        <v>102</v>
      </c>
      <c r="C89" s="14" t="s">
        <v>116</v>
      </c>
      <c r="D89" s="13">
        <v>1</v>
      </c>
      <c r="E89" s="15">
        <v>90393</v>
      </c>
    </row>
    <row r="90" spans="1:5" s="12" customFormat="1" ht="63.75" x14ac:dyDescent="0.25">
      <c r="A90" s="10">
        <v>89</v>
      </c>
      <c r="B90" s="13" t="s">
        <v>102</v>
      </c>
      <c r="C90" s="14" t="s">
        <v>117</v>
      </c>
      <c r="D90" s="13">
        <v>1</v>
      </c>
      <c r="E90" s="15">
        <v>25583</v>
      </c>
    </row>
    <row r="91" spans="1:5" s="12" customFormat="1" ht="63.75" x14ac:dyDescent="0.25">
      <c r="A91" s="10">
        <v>90</v>
      </c>
      <c r="B91" s="13" t="s">
        <v>102</v>
      </c>
      <c r="C91" s="14" t="s">
        <v>118</v>
      </c>
      <c r="D91" s="13">
        <v>1</v>
      </c>
      <c r="E91" s="15">
        <v>13712</v>
      </c>
    </row>
    <row r="92" spans="1:5" s="12" customFormat="1" ht="63.75" x14ac:dyDescent="0.25">
      <c r="A92" s="10">
        <v>91</v>
      </c>
      <c r="B92" s="13" t="s">
        <v>102</v>
      </c>
      <c r="C92" s="14" t="s">
        <v>119</v>
      </c>
      <c r="D92" s="13">
        <v>1</v>
      </c>
      <c r="E92" s="15">
        <v>43754</v>
      </c>
    </row>
    <row r="93" spans="1:5" s="12" customFormat="1" ht="76.5" x14ac:dyDescent="0.25">
      <c r="A93" s="10">
        <v>92</v>
      </c>
      <c r="B93" s="13" t="s">
        <v>102</v>
      </c>
      <c r="C93" s="14" t="s">
        <v>120</v>
      </c>
      <c r="D93" s="13">
        <v>1</v>
      </c>
      <c r="E93" s="15">
        <v>305000</v>
      </c>
    </row>
    <row r="94" spans="1:5" s="12" customFormat="1" ht="76.5" x14ac:dyDescent="0.25">
      <c r="A94" s="10">
        <v>93</v>
      </c>
      <c r="B94" s="13" t="s">
        <v>102</v>
      </c>
      <c r="C94" s="14" t="s">
        <v>121</v>
      </c>
      <c r="D94" s="13">
        <v>1</v>
      </c>
      <c r="E94" s="15">
        <v>631067</v>
      </c>
    </row>
    <row r="95" spans="1:5" s="12" customFormat="1" ht="63.75" x14ac:dyDescent="0.25">
      <c r="A95" s="10">
        <v>94</v>
      </c>
      <c r="B95" s="13" t="s">
        <v>102</v>
      </c>
      <c r="C95" s="14" t="s">
        <v>122</v>
      </c>
      <c r="D95" s="13">
        <v>1</v>
      </c>
      <c r="E95" s="15">
        <v>15460</v>
      </c>
    </row>
    <row r="96" spans="1:5" s="12" customFormat="1" ht="63.75" x14ac:dyDescent="0.25">
      <c r="A96" s="10">
        <v>95</v>
      </c>
      <c r="B96" s="13" t="s">
        <v>102</v>
      </c>
      <c r="C96" s="14" t="s">
        <v>123</v>
      </c>
      <c r="D96" s="13">
        <v>1</v>
      </c>
      <c r="E96" s="15">
        <v>19153</v>
      </c>
    </row>
    <row r="97" spans="1:5" s="12" customFormat="1" ht="63.75" x14ac:dyDescent="0.25">
      <c r="A97" s="10">
        <v>96</v>
      </c>
      <c r="B97" s="13" t="s">
        <v>102</v>
      </c>
      <c r="C97" s="14" t="s">
        <v>124</v>
      </c>
      <c r="D97" s="13">
        <v>1</v>
      </c>
      <c r="E97" s="15">
        <v>27501</v>
      </c>
    </row>
    <row r="98" spans="1:5" s="12" customFormat="1" ht="89.25" x14ac:dyDescent="0.25">
      <c r="A98" s="10">
        <v>97</v>
      </c>
      <c r="B98" s="13" t="s">
        <v>102</v>
      </c>
      <c r="C98" s="14" t="s">
        <v>125</v>
      </c>
      <c r="D98" s="13">
        <v>1</v>
      </c>
      <c r="E98" s="15">
        <v>710684</v>
      </c>
    </row>
    <row r="99" spans="1:5" s="12" customFormat="1" ht="76.5" x14ac:dyDescent="0.25">
      <c r="A99" s="10">
        <v>98</v>
      </c>
      <c r="B99" s="13" t="s">
        <v>102</v>
      </c>
      <c r="C99" s="14" t="s">
        <v>126</v>
      </c>
      <c r="D99" s="13">
        <v>1</v>
      </c>
      <c r="E99" s="15">
        <v>716000</v>
      </c>
    </row>
    <row r="100" spans="1:5" s="12" customFormat="1" ht="76.5" x14ac:dyDescent="0.25">
      <c r="A100" s="10">
        <v>99</v>
      </c>
      <c r="B100" s="13" t="s">
        <v>102</v>
      </c>
      <c r="C100" s="14" t="s">
        <v>127</v>
      </c>
      <c r="D100" s="13">
        <v>1</v>
      </c>
      <c r="E100" s="15">
        <v>83300</v>
      </c>
    </row>
    <row r="101" spans="1:5" s="12" customFormat="1" ht="63.75" x14ac:dyDescent="0.25">
      <c r="A101" s="10">
        <v>100</v>
      </c>
      <c r="B101" s="13" t="s">
        <v>102</v>
      </c>
      <c r="C101" s="14" t="s">
        <v>128</v>
      </c>
      <c r="D101" s="13">
        <v>1</v>
      </c>
      <c r="E101" s="15">
        <v>96200</v>
      </c>
    </row>
    <row r="102" spans="1:5" s="12" customFormat="1" ht="76.5" x14ac:dyDescent="0.25">
      <c r="A102" s="10">
        <v>101</v>
      </c>
      <c r="B102" s="13" t="s">
        <v>102</v>
      </c>
      <c r="C102" s="14" t="s">
        <v>129</v>
      </c>
      <c r="D102" s="13">
        <v>1</v>
      </c>
      <c r="E102" s="15">
        <v>155000</v>
      </c>
    </row>
    <row r="103" spans="1:5" s="12" customFormat="1" ht="76.5" x14ac:dyDescent="0.25">
      <c r="A103" s="10">
        <v>102</v>
      </c>
      <c r="B103" s="13" t="s">
        <v>102</v>
      </c>
      <c r="C103" s="14" t="s">
        <v>130</v>
      </c>
      <c r="D103" s="13">
        <v>1</v>
      </c>
      <c r="E103" s="15">
        <v>119000</v>
      </c>
    </row>
    <row r="104" spans="1:5" s="12" customFormat="1" ht="76.5" x14ac:dyDescent="0.25">
      <c r="A104" s="10">
        <v>103</v>
      </c>
      <c r="B104" s="13" t="s">
        <v>102</v>
      </c>
      <c r="C104" s="14" t="s">
        <v>131</v>
      </c>
      <c r="D104" s="13">
        <v>1</v>
      </c>
      <c r="E104" s="15">
        <v>178500</v>
      </c>
    </row>
    <row r="105" spans="1:5" s="12" customFormat="1" ht="76.5" x14ac:dyDescent="0.25">
      <c r="A105" s="10">
        <v>104</v>
      </c>
      <c r="B105" s="13" t="s">
        <v>102</v>
      </c>
      <c r="C105" s="14" t="s">
        <v>132</v>
      </c>
      <c r="D105" s="13">
        <v>1</v>
      </c>
      <c r="E105" s="15">
        <v>257000</v>
      </c>
    </row>
    <row r="106" spans="1:5" s="12" customFormat="1" ht="38.25" x14ac:dyDescent="0.25">
      <c r="A106" s="10">
        <v>105</v>
      </c>
      <c r="B106" s="13" t="s">
        <v>102</v>
      </c>
      <c r="C106" s="14" t="s">
        <v>133</v>
      </c>
      <c r="D106" s="13">
        <v>1</v>
      </c>
      <c r="E106" s="15">
        <v>600000</v>
      </c>
    </row>
    <row r="107" spans="1:5" s="12" customFormat="1" ht="25.5" x14ac:dyDescent="0.25">
      <c r="A107" s="10">
        <v>106</v>
      </c>
      <c r="B107" s="13" t="s">
        <v>102</v>
      </c>
      <c r="C107" s="14" t="s">
        <v>134</v>
      </c>
      <c r="D107" s="13">
        <v>1</v>
      </c>
      <c r="E107" s="15">
        <v>62400</v>
      </c>
    </row>
    <row r="108" spans="1:5" s="12" customFormat="1" ht="25.5" x14ac:dyDescent="0.25">
      <c r="A108" s="10">
        <v>107</v>
      </c>
      <c r="B108" s="13" t="s">
        <v>102</v>
      </c>
      <c r="C108" s="14" t="s">
        <v>135</v>
      </c>
      <c r="D108" s="13">
        <v>1</v>
      </c>
      <c r="E108" s="15">
        <v>72000</v>
      </c>
    </row>
    <row r="109" spans="1:5" s="12" customFormat="1" ht="38.25" x14ac:dyDescent="0.25">
      <c r="A109" s="10">
        <v>108</v>
      </c>
      <c r="B109" s="13" t="s">
        <v>102</v>
      </c>
      <c r="C109" s="14" t="s">
        <v>136</v>
      </c>
      <c r="D109" s="13">
        <v>1</v>
      </c>
      <c r="E109" s="15">
        <v>395000</v>
      </c>
    </row>
    <row r="110" spans="1:5" s="12" customFormat="1" ht="38.25" x14ac:dyDescent="0.25">
      <c r="A110" s="10">
        <v>109</v>
      </c>
      <c r="B110" s="13" t="s">
        <v>102</v>
      </c>
      <c r="C110" s="14" t="s">
        <v>137</v>
      </c>
      <c r="D110" s="13">
        <v>1</v>
      </c>
      <c r="E110" s="15">
        <v>1019738</v>
      </c>
    </row>
    <row r="111" spans="1:5" s="12" customFormat="1" ht="38.25" x14ac:dyDescent="0.25">
      <c r="A111" s="10">
        <v>110</v>
      </c>
      <c r="B111" s="13" t="s">
        <v>102</v>
      </c>
      <c r="C111" s="14" t="s">
        <v>138</v>
      </c>
      <c r="D111" s="13">
        <v>1</v>
      </c>
      <c r="E111" s="15">
        <v>20950</v>
      </c>
    </row>
    <row r="112" spans="1:5" s="12" customFormat="1" ht="38.25" x14ac:dyDescent="0.25">
      <c r="A112" s="10">
        <v>111</v>
      </c>
      <c r="B112" s="13" t="s">
        <v>102</v>
      </c>
      <c r="C112" s="14" t="s">
        <v>139</v>
      </c>
      <c r="D112" s="13">
        <v>1</v>
      </c>
      <c r="E112" s="15">
        <v>23205</v>
      </c>
    </row>
    <row r="113" spans="1:5" s="12" customFormat="1" ht="38.25" x14ac:dyDescent="0.25">
      <c r="A113" s="10">
        <v>112</v>
      </c>
      <c r="B113" s="13" t="s">
        <v>102</v>
      </c>
      <c r="C113" s="14" t="s">
        <v>140</v>
      </c>
      <c r="D113" s="13">
        <v>1</v>
      </c>
      <c r="E113" s="15">
        <v>164804</v>
      </c>
    </row>
    <row r="114" spans="1:5" s="12" customFormat="1" ht="51" x14ac:dyDescent="0.25">
      <c r="A114" s="10">
        <v>113</v>
      </c>
      <c r="B114" s="13" t="s">
        <v>102</v>
      </c>
      <c r="C114" s="14" t="s">
        <v>141</v>
      </c>
      <c r="D114" s="13">
        <v>1</v>
      </c>
      <c r="E114" s="15">
        <v>350000</v>
      </c>
    </row>
    <row r="115" spans="1:5" s="12" customFormat="1" ht="38.25" x14ac:dyDescent="0.25">
      <c r="A115" s="10">
        <v>114</v>
      </c>
      <c r="B115" s="13" t="s">
        <v>102</v>
      </c>
      <c r="C115" s="14" t="s">
        <v>142</v>
      </c>
      <c r="D115" s="13">
        <v>1</v>
      </c>
      <c r="E115" s="15">
        <v>928200</v>
      </c>
    </row>
    <row r="116" spans="1:5" s="12" customFormat="1" ht="38.25" x14ac:dyDescent="0.25">
      <c r="A116" s="10">
        <v>115</v>
      </c>
      <c r="B116" s="13" t="s">
        <v>102</v>
      </c>
      <c r="C116" s="14" t="s">
        <v>143</v>
      </c>
      <c r="D116" s="13">
        <v>1</v>
      </c>
      <c r="E116" s="15">
        <v>12852</v>
      </c>
    </row>
    <row r="117" spans="1:5" s="12" customFormat="1" ht="38.25" x14ac:dyDescent="0.25">
      <c r="A117" s="10">
        <v>116</v>
      </c>
      <c r="B117" s="13" t="s">
        <v>102</v>
      </c>
      <c r="C117" s="14" t="s">
        <v>144</v>
      </c>
      <c r="D117" s="13">
        <v>1</v>
      </c>
      <c r="E117" s="15">
        <v>11000</v>
      </c>
    </row>
    <row r="118" spans="1:5" s="12" customFormat="1" ht="25.5" x14ac:dyDescent="0.25">
      <c r="A118" s="10">
        <v>117</v>
      </c>
      <c r="B118" s="13" t="s">
        <v>102</v>
      </c>
      <c r="C118" s="14" t="s">
        <v>145</v>
      </c>
      <c r="D118" s="13">
        <v>1</v>
      </c>
      <c r="E118" s="15">
        <v>18243</v>
      </c>
    </row>
    <row r="119" spans="1:5" s="12" customFormat="1" ht="25.5" x14ac:dyDescent="0.25">
      <c r="A119" s="10">
        <v>118</v>
      </c>
      <c r="B119" s="13" t="s">
        <v>102</v>
      </c>
      <c r="C119" s="14" t="s">
        <v>146</v>
      </c>
      <c r="D119" s="13">
        <v>1</v>
      </c>
      <c r="E119" s="15">
        <v>38675</v>
      </c>
    </row>
    <row r="120" spans="1:5" s="12" customFormat="1" ht="25.5" x14ac:dyDescent="0.25">
      <c r="A120" s="10">
        <v>119</v>
      </c>
      <c r="B120" s="13" t="s">
        <v>102</v>
      </c>
      <c r="C120" s="14" t="s">
        <v>147</v>
      </c>
      <c r="D120" s="13">
        <v>1</v>
      </c>
      <c r="E120" s="15">
        <v>47994519</v>
      </c>
    </row>
    <row r="121" spans="1:5" s="12" customFormat="1" ht="25.5" x14ac:dyDescent="0.25">
      <c r="A121" s="10">
        <v>120</v>
      </c>
      <c r="B121" s="13" t="s">
        <v>102</v>
      </c>
      <c r="C121" s="14" t="s">
        <v>148</v>
      </c>
      <c r="D121" s="13">
        <v>1</v>
      </c>
      <c r="E121" s="15">
        <v>15666667</v>
      </c>
    </row>
    <row r="122" spans="1:5" s="12" customFormat="1" ht="76.5" x14ac:dyDescent="0.25">
      <c r="A122" s="10">
        <v>121</v>
      </c>
      <c r="B122" s="13" t="s">
        <v>102</v>
      </c>
      <c r="C122" s="14" t="s">
        <v>149</v>
      </c>
      <c r="D122" s="13">
        <v>1</v>
      </c>
      <c r="E122" s="15">
        <v>32800</v>
      </c>
    </row>
    <row r="123" spans="1:5" s="12" customFormat="1" ht="51" x14ac:dyDescent="0.25">
      <c r="A123" s="10">
        <v>122</v>
      </c>
      <c r="B123" s="13" t="s">
        <v>102</v>
      </c>
      <c r="C123" s="14" t="s">
        <v>150</v>
      </c>
      <c r="D123" s="13">
        <v>1</v>
      </c>
      <c r="E123" s="15">
        <v>25016</v>
      </c>
    </row>
    <row r="124" spans="1:5" s="12" customFormat="1" ht="38.25" x14ac:dyDescent="0.25">
      <c r="A124" s="10">
        <v>123</v>
      </c>
      <c r="B124" s="13" t="s">
        <v>102</v>
      </c>
      <c r="C124" s="14" t="s">
        <v>151</v>
      </c>
      <c r="D124" s="13">
        <v>1</v>
      </c>
      <c r="E124" s="15">
        <v>77062</v>
      </c>
    </row>
    <row r="125" spans="1:5" s="12" customFormat="1" ht="38.25" x14ac:dyDescent="0.25">
      <c r="A125" s="10">
        <v>124</v>
      </c>
      <c r="B125" s="13" t="s">
        <v>102</v>
      </c>
      <c r="C125" s="14" t="s">
        <v>152</v>
      </c>
      <c r="D125" s="13">
        <v>1</v>
      </c>
      <c r="E125" s="15">
        <v>118405</v>
      </c>
    </row>
    <row r="126" spans="1:5" s="12" customFormat="1" ht="38.25" x14ac:dyDescent="0.25">
      <c r="A126" s="10">
        <v>125</v>
      </c>
      <c r="B126" s="13" t="s">
        <v>102</v>
      </c>
      <c r="C126" s="14" t="s">
        <v>153</v>
      </c>
      <c r="D126" s="13">
        <v>1</v>
      </c>
      <c r="E126" s="15">
        <v>168765</v>
      </c>
    </row>
    <row r="127" spans="1:5" s="12" customFormat="1" ht="38.25" x14ac:dyDescent="0.25">
      <c r="A127" s="10">
        <v>126</v>
      </c>
      <c r="B127" s="13" t="s">
        <v>102</v>
      </c>
      <c r="C127" s="14" t="s">
        <v>154</v>
      </c>
      <c r="D127" s="13">
        <v>1</v>
      </c>
      <c r="E127" s="15">
        <v>280000</v>
      </c>
    </row>
    <row r="128" spans="1:5" s="12" customFormat="1" ht="38.25" x14ac:dyDescent="0.25">
      <c r="A128" s="10">
        <v>127</v>
      </c>
      <c r="B128" s="13" t="s">
        <v>102</v>
      </c>
      <c r="C128" s="14" t="s">
        <v>155</v>
      </c>
      <c r="D128" s="13">
        <v>1</v>
      </c>
      <c r="E128" s="15">
        <v>154700</v>
      </c>
    </row>
    <row r="129" spans="1:5" s="12" customFormat="1" ht="102" x14ac:dyDescent="0.25">
      <c r="A129" s="10">
        <v>128</v>
      </c>
      <c r="B129" s="13" t="s">
        <v>102</v>
      </c>
      <c r="C129" s="14" t="s">
        <v>156</v>
      </c>
      <c r="D129" s="13">
        <v>1</v>
      </c>
      <c r="E129" s="15">
        <v>1986448</v>
      </c>
    </row>
    <row r="130" spans="1:5" s="12" customFormat="1" ht="38.25" x14ac:dyDescent="0.25">
      <c r="A130" s="10">
        <v>129</v>
      </c>
      <c r="B130" s="13" t="s">
        <v>157</v>
      </c>
      <c r="C130" s="14" t="s">
        <v>158</v>
      </c>
      <c r="D130" s="13">
        <v>1</v>
      </c>
      <c r="E130" s="15">
        <v>422450</v>
      </c>
    </row>
    <row r="131" spans="1:5" s="12" customFormat="1" ht="25.5" x14ac:dyDescent="0.25">
      <c r="A131" s="10">
        <v>130</v>
      </c>
      <c r="B131" s="13" t="s">
        <v>159</v>
      </c>
      <c r="C131" s="14" t="s">
        <v>160</v>
      </c>
      <c r="D131" s="13">
        <v>1</v>
      </c>
      <c r="E131" s="15">
        <v>609280</v>
      </c>
    </row>
    <row r="132" spans="1:5" s="12" customFormat="1" ht="25.5" x14ac:dyDescent="0.25">
      <c r="A132" s="10">
        <v>131</v>
      </c>
      <c r="B132" s="13" t="s">
        <v>159</v>
      </c>
      <c r="C132" s="14" t="s">
        <v>161</v>
      </c>
      <c r="D132" s="13">
        <v>1</v>
      </c>
      <c r="E132" s="15">
        <v>142800</v>
      </c>
    </row>
    <row r="133" spans="1:5" s="12" customFormat="1" ht="25.5" x14ac:dyDescent="0.25">
      <c r="A133" s="10">
        <v>132</v>
      </c>
      <c r="B133" s="13" t="s">
        <v>159</v>
      </c>
      <c r="C133" s="14" t="s">
        <v>162</v>
      </c>
      <c r="D133" s="13">
        <v>1</v>
      </c>
      <c r="E133" s="15">
        <v>800000</v>
      </c>
    </row>
    <row r="134" spans="1:5" s="12" customFormat="1" ht="89.25" x14ac:dyDescent="0.25">
      <c r="A134" s="10">
        <v>133</v>
      </c>
      <c r="B134" s="13" t="s">
        <v>163</v>
      </c>
      <c r="C134" s="14" t="s">
        <v>164</v>
      </c>
      <c r="D134" s="13">
        <v>1</v>
      </c>
      <c r="E134" s="15">
        <v>428000</v>
      </c>
    </row>
    <row r="135" spans="1:5" s="12" customFormat="1" ht="102" x14ac:dyDescent="0.25">
      <c r="A135" s="10">
        <v>134</v>
      </c>
      <c r="B135" s="13" t="s">
        <v>163</v>
      </c>
      <c r="C135" s="14" t="s">
        <v>165</v>
      </c>
      <c r="D135" s="13">
        <v>1</v>
      </c>
      <c r="E135" s="15">
        <v>1713333</v>
      </c>
    </row>
    <row r="136" spans="1:5" s="12" customFormat="1" ht="89.25" x14ac:dyDescent="0.25">
      <c r="A136" s="10">
        <v>135</v>
      </c>
      <c r="B136" s="13" t="s">
        <v>163</v>
      </c>
      <c r="C136" s="14" t="s">
        <v>166</v>
      </c>
      <c r="D136" s="13">
        <v>1</v>
      </c>
      <c r="E136" s="15">
        <v>2150000</v>
      </c>
    </row>
    <row r="137" spans="1:5" s="12" customFormat="1" ht="89.25" x14ac:dyDescent="0.25">
      <c r="A137" s="10">
        <v>136</v>
      </c>
      <c r="B137" s="13" t="s">
        <v>163</v>
      </c>
      <c r="C137" s="14" t="s">
        <v>167</v>
      </c>
      <c r="D137" s="13">
        <v>1</v>
      </c>
      <c r="E137" s="15">
        <v>2460000</v>
      </c>
    </row>
    <row r="138" spans="1:5" s="12" customFormat="1" ht="63.75" x14ac:dyDescent="0.25">
      <c r="A138" s="10">
        <v>137</v>
      </c>
      <c r="B138" s="13" t="s">
        <v>163</v>
      </c>
      <c r="C138" s="14" t="s">
        <v>168</v>
      </c>
      <c r="D138" s="13">
        <v>1</v>
      </c>
      <c r="E138" s="15">
        <v>602660</v>
      </c>
    </row>
    <row r="139" spans="1:5" s="12" customFormat="1" ht="63.75" x14ac:dyDescent="0.25">
      <c r="A139" s="10">
        <v>138</v>
      </c>
      <c r="B139" s="13" t="s">
        <v>163</v>
      </c>
      <c r="C139" s="14" t="s">
        <v>169</v>
      </c>
      <c r="D139" s="13">
        <v>1</v>
      </c>
      <c r="E139" s="15">
        <v>873265</v>
      </c>
    </row>
    <row r="140" spans="1:5" s="12" customFormat="1" ht="63.75" x14ac:dyDescent="0.25">
      <c r="A140" s="10">
        <v>139</v>
      </c>
      <c r="B140" s="13" t="s">
        <v>163</v>
      </c>
      <c r="C140" s="14" t="s">
        <v>170</v>
      </c>
      <c r="D140" s="13">
        <v>1</v>
      </c>
      <c r="E140" s="15">
        <v>1540571</v>
      </c>
    </row>
    <row r="141" spans="1:5" s="12" customFormat="1" ht="76.5" x14ac:dyDescent="0.25">
      <c r="A141" s="10">
        <v>140</v>
      </c>
      <c r="B141" s="13" t="s">
        <v>171</v>
      </c>
      <c r="C141" s="14" t="s">
        <v>172</v>
      </c>
      <c r="D141" s="13">
        <v>1</v>
      </c>
      <c r="E141" s="15">
        <v>1032920</v>
      </c>
    </row>
    <row r="142" spans="1:5" s="12" customFormat="1" ht="76.5" x14ac:dyDescent="0.25">
      <c r="A142" s="10">
        <v>141</v>
      </c>
      <c r="B142" s="13" t="s">
        <v>171</v>
      </c>
      <c r="C142" s="14" t="s">
        <v>173</v>
      </c>
      <c r="D142" s="13">
        <v>1</v>
      </c>
      <c r="E142" s="15">
        <v>3090430</v>
      </c>
    </row>
    <row r="143" spans="1:5" s="12" customFormat="1" ht="76.5" x14ac:dyDescent="0.25">
      <c r="A143" s="10">
        <v>142</v>
      </c>
      <c r="B143" s="13" t="s">
        <v>171</v>
      </c>
      <c r="C143" s="14" t="s">
        <v>174</v>
      </c>
      <c r="D143" s="13">
        <v>1</v>
      </c>
      <c r="E143" s="15">
        <v>4631480</v>
      </c>
    </row>
    <row r="144" spans="1:5" s="12" customFormat="1" ht="76.5" x14ac:dyDescent="0.25">
      <c r="A144" s="10">
        <v>143</v>
      </c>
      <c r="B144" s="13" t="s">
        <v>171</v>
      </c>
      <c r="C144" s="14" t="s">
        <v>175</v>
      </c>
      <c r="D144" s="13">
        <v>1</v>
      </c>
      <c r="E144" s="15">
        <v>6172530</v>
      </c>
    </row>
    <row r="145" spans="1:5" s="12" customFormat="1" ht="76.5" x14ac:dyDescent="0.25">
      <c r="A145" s="10">
        <v>144</v>
      </c>
      <c r="B145" s="13" t="s">
        <v>171</v>
      </c>
      <c r="C145" s="14" t="s">
        <v>176</v>
      </c>
      <c r="D145" s="13">
        <v>1</v>
      </c>
      <c r="E145" s="15">
        <v>10281018</v>
      </c>
    </row>
    <row r="146" spans="1:5" s="12" customFormat="1" ht="89.25" x14ac:dyDescent="0.25">
      <c r="A146" s="10">
        <v>145</v>
      </c>
      <c r="B146" s="13" t="s">
        <v>171</v>
      </c>
      <c r="C146" s="14" t="s">
        <v>177</v>
      </c>
      <c r="D146" s="13">
        <v>1</v>
      </c>
      <c r="E146" s="15">
        <v>5247392</v>
      </c>
    </row>
    <row r="147" spans="1:5" s="12" customFormat="1" ht="76.5" x14ac:dyDescent="0.25">
      <c r="A147" s="10">
        <v>146</v>
      </c>
      <c r="B147" s="13" t="s">
        <v>171</v>
      </c>
      <c r="C147" s="14" t="s">
        <v>178</v>
      </c>
      <c r="D147" s="13">
        <v>1</v>
      </c>
      <c r="E147" s="15">
        <v>16056890</v>
      </c>
    </row>
    <row r="148" spans="1:5" s="12" customFormat="1" ht="63.75" x14ac:dyDescent="0.25">
      <c r="A148" s="10">
        <v>147</v>
      </c>
      <c r="B148" s="13" t="s">
        <v>179</v>
      </c>
      <c r="C148" s="14" t="s">
        <v>180</v>
      </c>
      <c r="D148" s="13">
        <v>1</v>
      </c>
      <c r="E148" s="15">
        <v>238000</v>
      </c>
    </row>
    <row r="149" spans="1:5" s="12" customFormat="1" ht="63.75" x14ac:dyDescent="0.25">
      <c r="A149" s="10">
        <v>148</v>
      </c>
      <c r="B149" s="13" t="s">
        <v>179</v>
      </c>
      <c r="C149" s="14" t="s">
        <v>181</v>
      </c>
      <c r="D149" s="13">
        <v>1</v>
      </c>
      <c r="E149" s="15">
        <v>428000</v>
      </c>
    </row>
    <row r="150" spans="1:5" s="12" customFormat="1" ht="51" x14ac:dyDescent="0.25">
      <c r="A150" s="10">
        <v>149</v>
      </c>
      <c r="B150" s="13" t="s">
        <v>179</v>
      </c>
      <c r="C150" s="14" t="s">
        <v>182</v>
      </c>
      <c r="D150" s="13">
        <v>1</v>
      </c>
      <c r="E150" s="15">
        <v>302000</v>
      </c>
    </row>
    <row r="151" spans="1:5" s="12" customFormat="1" ht="51" x14ac:dyDescent="0.25">
      <c r="A151" s="10">
        <v>150</v>
      </c>
      <c r="B151" s="13" t="s">
        <v>179</v>
      </c>
      <c r="C151" s="14" t="s">
        <v>183</v>
      </c>
      <c r="D151" s="13">
        <v>1</v>
      </c>
      <c r="E151" s="15">
        <v>238000</v>
      </c>
    </row>
    <row r="152" spans="1:5" s="12" customFormat="1" ht="38.25" x14ac:dyDescent="0.25">
      <c r="A152" s="10">
        <v>151</v>
      </c>
      <c r="B152" s="13" t="s">
        <v>179</v>
      </c>
      <c r="C152" s="14" t="s">
        <v>184</v>
      </c>
      <c r="D152" s="13">
        <v>1</v>
      </c>
      <c r="E152" s="15">
        <v>258000</v>
      </c>
    </row>
    <row r="153" spans="1:5" s="12" customFormat="1" ht="25.5" x14ac:dyDescent="0.25">
      <c r="A153" s="10">
        <v>152</v>
      </c>
      <c r="B153" s="13" t="s">
        <v>179</v>
      </c>
      <c r="C153" s="14" t="s">
        <v>185</v>
      </c>
      <c r="D153" s="13">
        <v>1</v>
      </c>
      <c r="E153" s="15">
        <v>454000</v>
      </c>
    </row>
    <row r="154" spans="1:5" s="12" customFormat="1" ht="63.75" x14ac:dyDescent="0.25">
      <c r="A154" s="10">
        <v>153</v>
      </c>
      <c r="B154" s="13" t="s">
        <v>179</v>
      </c>
      <c r="C154" s="14" t="s">
        <v>186</v>
      </c>
      <c r="D154" s="13">
        <v>1</v>
      </c>
      <c r="E154" s="15">
        <v>238000</v>
      </c>
    </row>
    <row r="155" spans="1:5" s="12" customFormat="1" ht="63.75" x14ac:dyDescent="0.25">
      <c r="A155" s="10">
        <v>154</v>
      </c>
      <c r="B155" s="13" t="s">
        <v>179</v>
      </c>
      <c r="C155" s="14" t="s">
        <v>187</v>
      </c>
      <c r="D155" s="13">
        <v>1</v>
      </c>
      <c r="E155" s="15">
        <v>429211</v>
      </c>
    </row>
    <row r="156" spans="1:5" s="12" customFormat="1" ht="38.25" x14ac:dyDescent="0.25">
      <c r="A156" s="10">
        <v>155</v>
      </c>
      <c r="B156" s="13" t="s">
        <v>179</v>
      </c>
      <c r="C156" s="14" t="s">
        <v>188</v>
      </c>
      <c r="D156" s="13">
        <v>1</v>
      </c>
      <c r="E156" s="15">
        <v>655483</v>
      </c>
    </row>
    <row r="157" spans="1:5" s="12" customFormat="1" ht="38.25" x14ac:dyDescent="0.25">
      <c r="A157" s="10">
        <v>156</v>
      </c>
      <c r="B157" s="13" t="s">
        <v>179</v>
      </c>
      <c r="C157" s="14" t="s">
        <v>189</v>
      </c>
      <c r="D157" s="13">
        <v>1</v>
      </c>
      <c r="E157" s="15">
        <v>380000</v>
      </c>
    </row>
    <row r="158" spans="1:5" s="12" customFormat="1" ht="38.25" x14ac:dyDescent="0.25">
      <c r="A158" s="10">
        <v>157</v>
      </c>
      <c r="B158" s="13" t="s">
        <v>179</v>
      </c>
      <c r="C158" s="14" t="s">
        <v>190</v>
      </c>
      <c r="D158" s="13">
        <v>1</v>
      </c>
      <c r="E158" s="15">
        <v>380000</v>
      </c>
    </row>
    <row r="159" spans="1:5" s="12" customFormat="1" ht="38.25" x14ac:dyDescent="0.25">
      <c r="A159" s="10">
        <v>158</v>
      </c>
      <c r="B159" s="13" t="s">
        <v>179</v>
      </c>
      <c r="C159" s="14" t="s">
        <v>191</v>
      </c>
      <c r="D159" s="13">
        <v>1</v>
      </c>
      <c r="E159" s="15">
        <v>380000</v>
      </c>
    </row>
    <row r="160" spans="1:5" s="12" customFormat="1" ht="38.25" x14ac:dyDescent="0.25">
      <c r="A160" s="10">
        <v>159</v>
      </c>
      <c r="B160" s="13" t="s">
        <v>179</v>
      </c>
      <c r="C160" s="14" t="s">
        <v>192</v>
      </c>
      <c r="D160" s="13">
        <v>1</v>
      </c>
      <c r="E160" s="15">
        <v>380000</v>
      </c>
    </row>
    <row r="161" spans="1:5" s="12" customFormat="1" ht="51" x14ac:dyDescent="0.25">
      <c r="A161" s="10">
        <v>160</v>
      </c>
      <c r="B161" s="13" t="s">
        <v>179</v>
      </c>
      <c r="C161" s="14" t="s">
        <v>193</v>
      </c>
      <c r="D161" s="13">
        <v>1</v>
      </c>
      <c r="E161" s="15">
        <v>238000</v>
      </c>
    </row>
    <row r="162" spans="1:5" s="12" customFormat="1" ht="38.25" x14ac:dyDescent="0.25">
      <c r="A162" s="10">
        <v>161</v>
      </c>
      <c r="B162" s="13" t="s">
        <v>179</v>
      </c>
      <c r="C162" s="14" t="s">
        <v>194</v>
      </c>
      <c r="D162" s="13">
        <v>1</v>
      </c>
      <c r="E162" s="15">
        <v>780000</v>
      </c>
    </row>
    <row r="163" spans="1:5" s="12" customFormat="1" ht="38.25" x14ac:dyDescent="0.25">
      <c r="A163" s="10">
        <v>162</v>
      </c>
      <c r="B163" s="13" t="s">
        <v>179</v>
      </c>
      <c r="C163" s="14" t="s">
        <v>195</v>
      </c>
      <c r="D163" s="13">
        <v>1</v>
      </c>
      <c r="E163" s="15">
        <v>380000</v>
      </c>
    </row>
    <row r="164" spans="1:5" s="12" customFormat="1" ht="38.25" x14ac:dyDescent="0.25">
      <c r="A164" s="10">
        <v>163</v>
      </c>
      <c r="B164" s="13" t="s">
        <v>179</v>
      </c>
      <c r="C164" s="14" t="s">
        <v>196</v>
      </c>
      <c r="D164" s="13">
        <v>1</v>
      </c>
      <c r="E164" s="15">
        <v>459211</v>
      </c>
    </row>
    <row r="165" spans="1:5" s="12" customFormat="1" ht="38.25" x14ac:dyDescent="0.25">
      <c r="A165" s="10">
        <v>164</v>
      </c>
      <c r="B165" s="13" t="s">
        <v>179</v>
      </c>
      <c r="C165" s="14" t="s">
        <v>197</v>
      </c>
      <c r="D165" s="13">
        <v>1</v>
      </c>
      <c r="E165" s="15">
        <v>358000</v>
      </c>
    </row>
    <row r="166" spans="1:5" s="12" customFormat="1" ht="51" x14ac:dyDescent="0.25">
      <c r="A166" s="10">
        <v>165</v>
      </c>
      <c r="B166" s="13" t="s">
        <v>179</v>
      </c>
      <c r="C166" s="14" t="s">
        <v>198</v>
      </c>
      <c r="D166" s="13">
        <v>1</v>
      </c>
      <c r="E166" s="15">
        <v>1647692</v>
      </c>
    </row>
    <row r="167" spans="1:5" s="12" customFormat="1" ht="25.5" x14ac:dyDescent="0.25">
      <c r="A167" s="10">
        <v>166</v>
      </c>
      <c r="B167" s="13" t="s">
        <v>179</v>
      </c>
      <c r="C167" s="14" t="s">
        <v>199</v>
      </c>
      <c r="D167" s="13">
        <v>1</v>
      </c>
      <c r="E167" s="15">
        <v>238000</v>
      </c>
    </row>
    <row r="168" spans="1:5" s="12" customFormat="1" ht="89.25" x14ac:dyDescent="0.25">
      <c r="A168" s="10">
        <v>167</v>
      </c>
      <c r="B168" s="13" t="s">
        <v>179</v>
      </c>
      <c r="C168" s="14" t="s">
        <v>200</v>
      </c>
      <c r="D168" s="13">
        <v>1</v>
      </c>
      <c r="E168" s="15">
        <v>75745097</v>
      </c>
    </row>
    <row r="169" spans="1:5" s="12" customFormat="1" ht="76.5" x14ac:dyDescent="0.25">
      <c r="A169" s="10">
        <v>168</v>
      </c>
      <c r="B169" s="13" t="s">
        <v>179</v>
      </c>
      <c r="C169" s="14" t="s">
        <v>201</v>
      </c>
      <c r="D169" s="13">
        <v>1</v>
      </c>
      <c r="E169" s="15">
        <v>141042891</v>
      </c>
    </row>
    <row r="170" spans="1:5" s="12" customFormat="1" ht="63.75" x14ac:dyDescent="0.25">
      <c r="A170" s="10">
        <v>169</v>
      </c>
      <c r="B170" s="13" t="s">
        <v>179</v>
      </c>
      <c r="C170" s="14" t="s">
        <v>202</v>
      </c>
      <c r="D170" s="13">
        <v>1</v>
      </c>
      <c r="E170" s="15">
        <v>23433333</v>
      </c>
    </row>
    <row r="171" spans="1:5" s="12" customFormat="1" ht="114.75" x14ac:dyDescent="0.25">
      <c r="A171" s="10">
        <v>170</v>
      </c>
      <c r="B171" s="13" t="s">
        <v>203</v>
      </c>
      <c r="C171" s="14" t="s">
        <v>204</v>
      </c>
      <c r="D171" s="13">
        <v>1</v>
      </c>
      <c r="E171" s="15">
        <v>2023115</v>
      </c>
    </row>
    <row r="172" spans="1:5" s="12" customFormat="1" ht="114.75" x14ac:dyDescent="0.25">
      <c r="A172" s="10">
        <v>171</v>
      </c>
      <c r="B172" s="13" t="s">
        <v>203</v>
      </c>
      <c r="C172" s="14" t="s">
        <v>205</v>
      </c>
      <c r="D172" s="13">
        <v>1</v>
      </c>
      <c r="E172" s="15">
        <v>2788400</v>
      </c>
    </row>
    <row r="173" spans="1:5" s="12" customFormat="1" ht="102" x14ac:dyDescent="0.25">
      <c r="A173" s="10">
        <v>172</v>
      </c>
      <c r="B173" s="13" t="s">
        <v>203</v>
      </c>
      <c r="C173" s="14" t="s">
        <v>206</v>
      </c>
      <c r="D173" s="13">
        <v>1</v>
      </c>
      <c r="E173" s="15">
        <v>1642200</v>
      </c>
    </row>
    <row r="174" spans="1:5" s="12" customFormat="1" ht="51" x14ac:dyDescent="0.25">
      <c r="A174" s="10">
        <v>173</v>
      </c>
      <c r="B174" s="13" t="s">
        <v>203</v>
      </c>
      <c r="C174" s="14" t="s">
        <v>207</v>
      </c>
      <c r="D174" s="13">
        <v>1</v>
      </c>
      <c r="E174" s="15">
        <v>5950000</v>
      </c>
    </row>
    <row r="175" spans="1:5" s="12" customFormat="1" ht="165.75" x14ac:dyDescent="0.25">
      <c r="A175" s="10">
        <v>174</v>
      </c>
      <c r="B175" s="13" t="s">
        <v>203</v>
      </c>
      <c r="C175" s="14" t="s">
        <v>208</v>
      </c>
      <c r="D175" s="13">
        <v>1</v>
      </c>
      <c r="E175" s="15">
        <v>19132133</v>
      </c>
    </row>
    <row r="176" spans="1:5" s="12" customFormat="1" ht="63.75" x14ac:dyDescent="0.25">
      <c r="A176" s="10">
        <v>175</v>
      </c>
      <c r="B176" s="13" t="s">
        <v>209</v>
      </c>
      <c r="C176" s="14" t="s">
        <v>210</v>
      </c>
      <c r="D176" s="13">
        <v>1</v>
      </c>
      <c r="E176" s="15">
        <v>8814213</v>
      </c>
    </row>
    <row r="177" spans="1:5" s="12" customFormat="1" ht="63.75" x14ac:dyDescent="0.25">
      <c r="A177" s="10">
        <v>176</v>
      </c>
      <c r="B177" s="13" t="s">
        <v>209</v>
      </c>
      <c r="C177" s="14" t="s">
        <v>211</v>
      </c>
      <c r="D177" s="13">
        <v>1</v>
      </c>
      <c r="E177" s="15">
        <v>15591040</v>
      </c>
    </row>
    <row r="178" spans="1:5" s="12" customFormat="1" ht="63.75" x14ac:dyDescent="0.25">
      <c r="A178" s="10">
        <v>177</v>
      </c>
      <c r="B178" s="13" t="s">
        <v>209</v>
      </c>
      <c r="C178" s="14" t="s">
        <v>212</v>
      </c>
      <c r="D178" s="13">
        <v>1</v>
      </c>
      <c r="E178" s="15">
        <v>5505467</v>
      </c>
    </row>
    <row r="179" spans="1:5" s="12" customFormat="1" ht="63.75" x14ac:dyDescent="0.25">
      <c r="A179" s="10">
        <v>178</v>
      </c>
      <c r="B179" s="13" t="s">
        <v>209</v>
      </c>
      <c r="C179" s="14" t="s">
        <v>213</v>
      </c>
      <c r="D179" s="13">
        <v>1</v>
      </c>
      <c r="E179" s="15">
        <v>13818667</v>
      </c>
    </row>
    <row r="180" spans="1:5" s="12" customFormat="1" ht="51" x14ac:dyDescent="0.25">
      <c r="A180" s="10">
        <v>179</v>
      </c>
      <c r="B180" s="13" t="s">
        <v>209</v>
      </c>
      <c r="C180" s="14" t="s">
        <v>214</v>
      </c>
      <c r="D180" s="13">
        <v>1</v>
      </c>
      <c r="E180" s="15">
        <v>9915573</v>
      </c>
    </row>
    <row r="181" spans="1:5" s="12" customFormat="1" ht="51" x14ac:dyDescent="0.25">
      <c r="A181" s="10">
        <v>180</v>
      </c>
      <c r="B181" s="13" t="s">
        <v>209</v>
      </c>
      <c r="C181" s="14" t="s">
        <v>215</v>
      </c>
      <c r="D181" s="13">
        <v>1</v>
      </c>
      <c r="E181" s="15">
        <v>13172653</v>
      </c>
    </row>
    <row r="182" spans="1:5" s="12" customFormat="1" ht="25.5" x14ac:dyDescent="0.25">
      <c r="A182" s="10">
        <v>181</v>
      </c>
      <c r="B182" s="13" t="s">
        <v>209</v>
      </c>
      <c r="C182" s="14" t="s">
        <v>216</v>
      </c>
      <c r="D182" s="13">
        <v>1</v>
      </c>
      <c r="E182" s="15">
        <v>3317413</v>
      </c>
    </row>
    <row r="183" spans="1:5" s="12" customFormat="1" ht="25.5" x14ac:dyDescent="0.25">
      <c r="A183" s="10">
        <v>182</v>
      </c>
      <c r="B183" s="13" t="s">
        <v>209</v>
      </c>
      <c r="C183" s="14" t="s">
        <v>217</v>
      </c>
      <c r="D183" s="13">
        <v>1</v>
      </c>
      <c r="E183" s="15">
        <v>6069147</v>
      </c>
    </row>
    <row r="184" spans="1:5" s="12" customFormat="1" ht="25.5" x14ac:dyDescent="0.25">
      <c r="A184" s="10">
        <v>183</v>
      </c>
      <c r="B184" s="13" t="s">
        <v>209</v>
      </c>
      <c r="C184" s="14" t="s">
        <v>218</v>
      </c>
      <c r="D184" s="13">
        <v>1</v>
      </c>
      <c r="E184" s="15">
        <v>5456133</v>
      </c>
    </row>
    <row r="185" spans="1:5" s="12" customFormat="1" ht="25.5" x14ac:dyDescent="0.25">
      <c r="A185" s="10">
        <v>184</v>
      </c>
      <c r="B185" s="13" t="s">
        <v>209</v>
      </c>
      <c r="C185" s="14" t="s">
        <v>219</v>
      </c>
      <c r="D185" s="13">
        <v>1</v>
      </c>
      <c r="E185" s="15">
        <v>7672853</v>
      </c>
    </row>
    <row r="186" spans="1:5" s="12" customFormat="1" x14ac:dyDescent="0.25">
      <c r="A186" s="10">
        <v>185</v>
      </c>
      <c r="B186" s="13" t="s">
        <v>209</v>
      </c>
      <c r="C186" s="14" t="s">
        <v>220</v>
      </c>
      <c r="D186" s="13">
        <v>1</v>
      </c>
      <c r="E186" s="15">
        <v>2611733</v>
      </c>
    </row>
    <row r="187" spans="1:5" s="12" customFormat="1" x14ac:dyDescent="0.25">
      <c r="A187" s="10">
        <v>186</v>
      </c>
      <c r="B187" s="13" t="s">
        <v>209</v>
      </c>
      <c r="C187" s="14" t="s">
        <v>221</v>
      </c>
      <c r="D187" s="13">
        <v>1</v>
      </c>
      <c r="E187" s="15">
        <v>2611733</v>
      </c>
    </row>
    <row r="188" spans="1:5" s="12" customFormat="1" ht="25.5" x14ac:dyDescent="0.25">
      <c r="A188" s="10">
        <v>187</v>
      </c>
      <c r="B188" s="13" t="s">
        <v>209</v>
      </c>
      <c r="C188" s="14" t="s">
        <v>222</v>
      </c>
      <c r="D188" s="13">
        <v>1</v>
      </c>
      <c r="E188" s="15">
        <v>2695067</v>
      </c>
    </row>
    <row r="189" spans="1:5" s="12" customFormat="1" ht="25.5" x14ac:dyDescent="0.25">
      <c r="A189" s="10">
        <v>188</v>
      </c>
      <c r="B189" s="13" t="s">
        <v>209</v>
      </c>
      <c r="C189" s="14" t="s">
        <v>223</v>
      </c>
      <c r="D189" s="13">
        <v>1</v>
      </c>
      <c r="E189" s="15">
        <v>2545067</v>
      </c>
    </row>
    <row r="190" spans="1:5" s="12" customFormat="1" ht="51" x14ac:dyDescent="0.25">
      <c r="A190" s="10">
        <v>189</v>
      </c>
      <c r="B190" s="13" t="s">
        <v>209</v>
      </c>
      <c r="C190" s="14" t="s">
        <v>224</v>
      </c>
      <c r="D190" s="13">
        <v>1</v>
      </c>
      <c r="E190" s="15">
        <v>2218347</v>
      </c>
    </row>
  </sheetData>
  <autoFilter ref="A1:E1" xr:uid="{00000000-0009-0000-0000-000001000000}"/>
  <conditionalFormatting sqref="C2:C13 C18:C1048576">
    <cfRule type="duplicateValues" dxfId="1" priority="1"/>
  </conditionalFormatting>
  <conditionalFormatting sqref="C14:C17">
    <cfRule type="duplicateValues" dxfId="0" priority="2"/>
  </conditionalFormatting>
  <printOptions horizontalCentered="1" verticalCentered="1"/>
  <pageMargins left="0.86614173228346458" right="0.51181102362204722" top="0.31496062992125984" bottom="0.31496062992125984" header="0.31496062992125984" footer="0.31496062992125984"/>
  <pageSetup paperSize="258" scale="50"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Solicitud 1</vt:lpstr>
      <vt:lpstr>Tarifario</vt:lpstr>
      <vt:lpstr>Hoja1</vt:lpstr>
      <vt:lpstr>Tarifario!Área_de_impresión</vt:lpstr>
      <vt:lpstr>Tarifario!Títulos_a_imprimir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Patricia Monclou Salcedo</dc:creator>
  <cp:lastModifiedBy>Sofía Leguízamo</cp:lastModifiedBy>
  <dcterms:created xsi:type="dcterms:W3CDTF">2023-12-15T18:53:00Z</dcterms:created>
  <dcterms:modified xsi:type="dcterms:W3CDTF">2025-11-19T15:12:14Z</dcterms:modified>
</cp:coreProperties>
</file>